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tno.sharepoint.com/teams/T96010/TeamDocuments/External Audience/INTEGRAAL/Werkdocumenten/WP 1 Vormgeven Informatielandschap/1.2 Aanleg Dataset/Formats data en informatie/Aanvullende info RES gemeenten/"/>
    </mc:Choice>
  </mc:AlternateContent>
  <xr:revisionPtr revIDLastSave="2125" documentId="13_ncr:1_{8CEB8D37-4B87-4E1A-BD1B-8E278DF1073A}" xr6:coauthVersionLast="47" xr6:coauthVersionMax="47" xr10:uidLastSave="{11BAA4CE-12A3-4A61-86A8-E2560EE1EA58}"/>
  <bookViews>
    <workbookView xWindow="-120" yWindow="-120" windowWidth="29040" windowHeight="15840" firstSheet="1" activeTab="1" xr2:uid="{6C11ADDB-F6A1-44FE-87AF-8B49371D60AF}"/>
  </bookViews>
  <sheets>
    <sheet name="Verzameltabel" sheetId="3" r:id="rId1"/>
    <sheet name="Eenvoudige tabel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6" i="5" l="1"/>
  <c r="Q26" i="5"/>
  <c r="P26" i="5"/>
  <c r="R25" i="3"/>
  <c r="P25" i="3"/>
  <c r="O2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tc={D739EB5A-E926-4FA8-A233-8DEA31CBC019}</author>
    <author>tc={4A6E3759-5188-45D9-9812-0C38D1D16BBD}</author>
    <author>tc={E9B3C7C7-7AD8-4465-A748-F00D5E9C4FEE}</author>
    <author>tc={94312072-0C10-4413-A451-E78544E6511C}</author>
    <author>tc={1FE4E4D5-1768-4444-B29F-0044EE84829E}</author>
    <author>tc={A320185F-B32E-4AE7-9EA0-FE5736B51156}</author>
  </authors>
  <commentList>
    <comment ref="Q4" authorId="0" shapeId="0" xr:uid="{D739EB5A-E926-4FA8-A233-8DEA31CBC019}">
      <text>
        <t>[Threaded comment]
Your version of Excel allows you to read this threaded comment; however, any edits to it will get removed if the file is opened in a newer version of Excel. Learn more: https://go.microsoft.com/fwlink/?linkid=870924
Comment:
    Invulinstructie: 
Warmtevraag in TJ/PJ opnemen en welk jaartal. Worden er meerdere data genoemd (2020,2030,2050): maak een nieuwe regel aan voor je gemeente.
Reply:
    kolom ipv. rij dus 2020 2030 2050 naast elkaar
Reply:
    kolommen Qen R halen we er hier dus uit want dit wordt allemaal ondergebracht in de gemeente xls, zoals net besproken</t>
      </text>
    </comment>
    <comment ref="F5" authorId="1" shapeId="0" xr:uid="{4A6E3759-5188-45D9-9812-0C38D1D16BBD}">
      <text>
        <t>[Threaded comment]
Your version of Excel allows you to read this threaded comment; however, any edits to it will get removed if the file is opened in a newer version of Excel. Learn more: https://go.microsoft.com/fwlink/?linkid=870924
Comment:
    Wat bedoel je hiermee: specificeren! 
Is dit CEGOIA, ETM, Warmtetransitiemodel etc? In dat geval is kolom G dubbel met deze kolom. als er iets anders mee bedoeld wordt moet dit duidelijk zijn
Reply:
    yes spreken we vrijdag verder door zou ik zeggen</t>
      </text>
    </comment>
    <comment ref="I25" authorId="2" shapeId="0" xr:uid="{E9B3C7C7-7AD8-4465-A748-F00D5E9C4FEE}">
      <text>
        <t>[Threaded comment]
Your version of Excel allows you to read this threaded comment; however, any edits to it will get removed if the file is opened in a newer version of Excel. Learn more: https://go.microsoft.com/fwlink/?linkid=870924
Comment:
    Some guidance on how they select a buurt for warmtenet (&gt; label C) + Costs</t>
      </text>
    </comment>
    <comment ref="J26" authorId="3" shapeId="0" xr:uid="{94312072-0C10-4413-A451-E78544E6511C}">
      <text>
        <t>[Threaded comment]
Your version of Excel allows you to read this threaded comment; however, any edits to it will get removed if the file is opened in a newer version of Excel. Learn more: https://go.microsoft.com/fwlink/?linkid=870924
Comment:
    TVW</t>
      </text>
    </comment>
    <comment ref="K26" authorId="4" shapeId="0" xr:uid="{1FE4E4D5-1768-4444-B29F-0044EE84829E}">
      <text>
        <t>[Threaded comment]
Your version of Excel allows you to read this threaded comment; however, any edits to it will get removed if the file is opened in a newer version of Excel. Learn more: https://go.microsoft.com/fwlink/?linkid=870924
Comment:
    ESV</t>
      </text>
    </comment>
    <comment ref="L26" authorId="5" shapeId="0" xr:uid="{A320185F-B32E-4AE7-9EA0-FE5736B51156}">
      <text>
        <t>[Threaded comment]
Your version of Excel allows you to read this threaded comment; however, any edits to it will get removed if the file is opened in a newer version of Excel. Learn more: https://go.microsoft.com/fwlink/?linkid=870924
Comment:
    ESV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tc={D9AEC1EB-50E6-49D7-8A06-323D3CC11AD8}</author>
    <author>tc={178BC4D9-688B-4605-A908-1070958329B1}</author>
    <author>tc={EAE122DE-0D7E-4DDE-8B33-9F805B4E1946}</author>
    <author>tc={B6B8F6E1-379B-40F7-BD93-98564A14EED6}</author>
    <author>tc={D932F7E0-F994-441D-8AA1-7FFE4B417D99}</author>
    <author>tc={E5FFA5AE-2CA9-454E-BC46-80B262490554}</author>
  </authors>
  <commentList>
    <comment ref="R4" authorId="0" shapeId="0" xr:uid="{D9AEC1EB-50E6-49D7-8A06-323D3CC11AD8}">
      <text>
        <t>[Threaded comment]
Your version of Excel allows you to read this threaded comment; however, any edits to it will get removed if the file is opened in a newer version of Excel. Learn more: https://go.microsoft.com/fwlink/?linkid=870924
Comment:
    Invulinstructie: 
Warmtevraag in TJ/PJ opnemen en welk jaartal. Worden er meerdere data genoemd (2020,2030,2050): maak een nieuwe regel aan voor je gemeente.
Reply:
    kolom ipv. rij dus 2020 2030 2050 naast elkaar
Reply:
    kolommen Qen R halen we er hier dus uit want dit wordt allemaal ondergebracht in de gemeente xls, zoals net besproken</t>
      </text>
    </comment>
    <comment ref="G5" authorId="1" shapeId="0" xr:uid="{178BC4D9-688B-4605-A908-1070958329B1}">
      <text>
        <t>[Threaded comment]
Your version of Excel allows you to read this threaded comment; however, any edits to it will get removed if the file is opened in a newer version of Excel. Learn more: https://go.microsoft.com/fwlink/?linkid=870924
Comment:
    Wat bedoel je hiermee: specificeren! 
Is dit CEGOIA, ETM, Warmtetransitiemodel etc? In dat geval is kolom G dubbel met deze kolom. als er iets anders mee bedoeld wordt moet dit duidelijk zijn
Reply:
    yes spreken we vrijdag verder door zou ik zeggen</t>
      </text>
    </comment>
    <comment ref="K26" authorId="2" shapeId="0" xr:uid="{EAE122DE-0D7E-4DDE-8B33-9F805B4E1946}">
      <text>
        <t>[Threaded comment]
Your version of Excel allows you to read this threaded comment; however, any edits to it will get removed if the file is opened in a newer version of Excel. Learn more: https://go.microsoft.com/fwlink/?linkid=870924
Comment:
    Some guidance on how they select a buurt for warmtenet (&gt; label C) + Costs</t>
      </text>
    </comment>
    <comment ref="J27" authorId="3" shapeId="0" xr:uid="{B6B8F6E1-379B-40F7-BD93-98564A14EED6}">
      <text>
        <t>[Threaded comment]
Your version of Excel allows you to read this threaded comment; however, any edits to it will get removed if the file is opened in a newer version of Excel. Learn more: https://go.microsoft.com/fwlink/?linkid=870924
Comment:
    TVW</t>
      </text>
    </comment>
    <comment ref="L27" authorId="4" shapeId="0" xr:uid="{D932F7E0-F994-441D-8AA1-7FFE4B417D99}">
      <text>
        <t>[Threaded comment]
Your version of Excel allows you to read this threaded comment; however, any edits to it will get removed if the file is opened in a newer version of Excel. Learn more: https://go.microsoft.com/fwlink/?linkid=870924
Comment:
    ESV</t>
      </text>
    </comment>
    <comment ref="M27" authorId="5" shapeId="0" xr:uid="{E5FFA5AE-2CA9-454E-BC46-80B262490554}">
      <text>
        <t>[Threaded comment]
Your version of Excel allows you to read this threaded comment; however, any edits to it will get removed if the file is opened in a newer version of Excel. Learn more: https://go.microsoft.com/fwlink/?linkid=870924
Comment:
    ESV</t>
      </text>
    </comment>
  </commentList>
</comments>
</file>

<file path=xl/sharedStrings.xml><?xml version="1.0" encoding="utf-8"?>
<sst xmlns="http://schemas.openxmlformats.org/spreadsheetml/2006/main" count="776" uniqueCount="226">
  <si>
    <r>
      <t xml:space="preserve">Eerste opzet Verzameltabel </t>
    </r>
    <r>
      <rPr>
        <sz val="11"/>
        <color rgb="FFFF0000"/>
        <rFont val="Calibri"/>
        <family val="2"/>
        <scheme val="minor"/>
      </rPr>
      <t>(ingevuld hieronder alleen als voobeeld)</t>
    </r>
  </si>
  <si>
    <r>
      <t xml:space="preserve">gebruik van </t>
    </r>
    <r>
      <rPr>
        <i/>
        <u/>
        <sz val="11"/>
        <color theme="4"/>
        <rFont val="Calibri"/>
        <family val="2"/>
        <scheme val="minor"/>
      </rPr>
      <t>hyperlinks</t>
    </r>
    <r>
      <rPr>
        <sz val="11"/>
        <color theme="1"/>
        <rFont val="Calibri"/>
        <family val="2"/>
        <scheme val="minor"/>
      </rPr>
      <t xml:space="preserve"> naar slides met betreffende screenshots + pagina TVW</t>
    </r>
  </si>
  <si>
    <t>Kwantitatieve data warmtevraag totaal gemeente (TJ)</t>
  </si>
  <si>
    <t>#</t>
  </si>
  <si>
    <t>Gemeente</t>
  </si>
  <si>
    <t>hyperlink naar TVW van de gemeente</t>
  </si>
  <si>
    <t>Publicatiedatum TVW</t>
  </si>
  <si>
    <t>Betrokken adviesbureau</t>
  </si>
  <si>
    <t>Gebruikte tools</t>
  </si>
  <si>
    <t>Startanalyse gebruikt</t>
  </si>
  <si>
    <t>Isolatie</t>
  </si>
  <si>
    <t xml:space="preserve">oplossingsrichting buurten/wijken
</t>
  </si>
  <si>
    <t>warmtevraag</t>
  </si>
  <si>
    <t>warmtebronnen</t>
  </si>
  <si>
    <t>warmtenet</t>
  </si>
  <si>
    <t>warmteopslag</t>
  </si>
  <si>
    <r>
      <rPr>
        <b/>
        <sz val="11"/>
        <color theme="1"/>
        <rFont val="Calibri"/>
        <family val="2"/>
      </rPr>
      <t>≤</t>
    </r>
    <r>
      <rPr>
        <b/>
        <sz val="11"/>
        <color theme="1"/>
        <rFont val="Calibri"/>
        <family val="2"/>
        <scheme val="minor"/>
      </rPr>
      <t>2022</t>
    </r>
  </si>
  <si>
    <t>LEGEND</t>
  </si>
  <si>
    <t>CWS-RES</t>
  </si>
  <si>
    <t>ComparisonReports</t>
  </si>
  <si>
    <t>slide 13</t>
  </si>
  <si>
    <t>Integraal  ontwerp</t>
  </si>
  <si>
    <t>slide 14</t>
  </si>
  <si>
    <t>Delft</t>
  </si>
  <si>
    <t>https://www.delft.nl/sites/default/files/2021-12/Warmteplan-Delft-2021.pdf</t>
  </si>
  <si>
    <t>CE Delft</t>
  </si>
  <si>
    <t>CEGOIA, CE Delft</t>
  </si>
  <si>
    <t>pagina 18</t>
  </si>
  <si>
    <t>P23, ook via link</t>
  </si>
  <si>
    <t>pagina 17</t>
  </si>
  <si>
    <t>pagina 48</t>
  </si>
  <si>
    <t>geen info</t>
  </si>
  <si>
    <t>WARMTEVRAAG</t>
  </si>
  <si>
    <t>locatie</t>
  </si>
  <si>
    <t>tijdpad naar 2050</t>
  </si>
  <si>
    <t>Leidschendam-Voorburg</t>
  </si>
  <si>
    <t>https://ingesprekmetlv.nl/gemeentebrede+projecten/energie/documenten+energietransitie/HandlerDownloadFiles.ashx?idnv=2114786</t>
  </si>
  <si>
    <t>CE Delft, Warmtetransitiemakers</t>
  </si>
  <si>
    <t>?</t>
  </si>
  <si>
    <t>Nee, enkel in vergelijk</t>
  </si>
  <si>
    <t xml:space="preserve"> </t>
  </si>
  <si>
    <t>pagina 24</t>
  </si>
  <si>
    <t>pagina 33</t>
  </si>
  <si>
    <t xml:space="preserve">pagina 25, p27 (kaart), </t>
  </si>
  <si>
    <t>Zie link</t>
  </si>
  <si>
    <t>Zie link, p42-43</t>
  </si>
  <si>
    <t xml:space="preserve">Pagina 25, p27 (kaart), </t>
  </si>
  <si>
    <r>
      <t xml:space="preserve">kwantitatieve info; uitgesplitst naar buurten/wijken
</t>
    </r>
    <r>
      <rPr>
        <b/>
        <sz val="11"/>
        <color rgb="FF00B0F0"/>
        <rFont val="Calibri"/>
        <family val="2"/>
        <scheme val="minor"/>
      </rPr>
      <t>en</t>
    </r>
    <r>
      <rPr>
        <sz val="11"/>
        <color theme="0"/>
        <rFont val="Calibri"/>
        <family val="2"/>
        <scheme val="minor"/>
      </rPr>
      <t xml:space="preserve"> met tijdpad richting 2050 (of 2030)</t>
    </r>
  </si>
  <si>
    <t>+</t>
  </si>
  <si>
    <t>Vlaardingen</t>
  </si>
  <si>
    <t>https://www.vlaardingen.nl/dsresource?objectid=52350784-e068-4b1a-a663-5717164ee662&amp;type=pdf</t>
  </si>
  <si>
    <t>APPM/Ecorys</t>
  </si>
  <si>
    <t>Analyse ecorys: bundeling inzichten startanalyse, openingsbod stedin etc</t>
  </si>
  <si>
    <t>Deels</t>
  </si>
  <si>
    <t>zie link, p27</t>
  </si>
  <si>
    <t>pagina 22</t>
  </si>
  <si>
    <t>pagina 13</t>
  </si>
  <si>
    <t xml:space="preserve">pagina 14 tvw en link, p14 </t>
  </si>
  <si>
    <t>pagina 21</t>
  </si>
  <si>
    <r>
      <t xml:space="preserve">kwantitatieve info;  uitgesplitst naar buurten/wijken
</t>
    </r>
    <r>
      <rPr>
        <b/>
        <sz val="11"/>
        <color rgb="FF00B0F0"/>
        <rFont val="Calibri"/>
        <family val="2"/>
        <scheme val="minor"/>
      </rPr>
      <t>of</t>
    </r>
    <r>
      <rPr>
        <sz val="11"/>
        <rFont val="Calibri"/>
        <family val="2"/>
        <scheme val="minor"/>
      </rPr>
      <t xml:space="preserve"> met tijdpad richting 2050 (of 2030)</t>
    </r>
  </si>
  <si>
    <t>/</t>
  </si>
  <si>
    <t>4a</t>
  </si>
  <si>
    <t>Brielle</t>
  </si>
  <si>
    <t>https://www.energiekvoorneputten.nl/assets/files/warmtetransitievisie-voorne-putten.pdf</t>
  </si>
  <si>
    <t>Innoforte</t>
  </si>
  <si>
    <t>CALDOMUS</t>
  </si>
  <si>
    <t>Ja</t>
  </si>
  <si>
    <t>pagina 14</t>
  </si>
  <si>
    <t>pagina 10</t>
  </si>
  <si>
    <t>pagina 16</t>
  </si>
  <si>
    <r>
      <t xml:space="preserve">kwantitatieve info; </t>
    </r>
    <r>
      <rPr>
        <b/>
        <sz val="11"/>
        <color rgb="FF00B0F0"/>
        <rFont val="Calibri"/>
        <family val="2"/>
        <scheme val="minor"/>
      </rPr>
      <t>geen</t>
    </r>
    <r>
      <rPr>
        <sz val="11"/>
        <rFont val="Calibri"/>
        <family val="2"/>
        <scheme val="minor"/>
      </rPr>
      <t xml:space="preserve"> uitsplitsing naar buurten/wijken 
</t>
    </r>
    <r>
      <rPr>
        <b/>
        <sz val="11"/>
        <color rgb="FF00B0F0"/>
        <rFont val="Calibri"/>
        <family val="2"/>
        <scheme val="minor"/>
      </rPr>
      <t>noch</t>
    </r>
    <r>
      <rPr>
        <sz val="11"/>
        <rFont val="Calibri"/>
        <family val="2"/>
        <scheme val="minor"/>
      </rPr>
      <t xml:space="preserve"> met tijdpad richting 2050 (of 2030)</t>
    </r>
  </si>
  <si>
    <t>4b</t>
  </si>
  <si>
    <t>Hellevoetsluis</t>
  </si>
  <si>
    <r>
      <t xml:space="preserve">kwalitatieve info; uitgesplitst naar buurten/wijken
</t>
    </r>
    <r>
      <rPr>
        <b/>
        <sz val="11"/>
        <color rgb="FF00B0F0"/>
        <rFont val="Calibri"/>
        <family val="2"/>
        <scheme val="minor"/>
      </rPr>
      <t>of</t>
    </r>
    <r>
      <rPr>
        <sz val="11"/>
        <rFont val="Calibri"/>
        <family val="2"/>
        <scheme val="minor"/>
      </rPr>
      <t xml:space="preserve"> met tijdpad richting 2050 (of 2030)</t>
    </r>
  </si>
  <si>
    <t>4c</t>
  </si>
  <si>
    <t>Nissewaard</t>
  </si>
  <si>
    <r>
      <t xml:space="preserve">kwalitatieve info; geen uitsplitsing naar buurten/wijken
</t>
    </r>
    <r>
      <rPr>
        <b/>
        <sz val="11"/>
        <color rgb="FF00B0F0"/>
        <rFont val="Calibri"/>
        <family val="2"/>
        <scheme val="minor"/>
      </rPr>
      <t>noch</t>
    </r>
    <r>
      <rPr>
        <sz val="11"/>
        <rFont val="Calibri"/>
        <family val="2"/>
        <scheme val="minor"/>
      </rPr>
      <t xml:space="preserve"> met tijdpad richting 2050 (of 2030)</t>
    </r>
  </si>
  <si>
    <t>4d</t>
  </si>
  <si>
    <t>Westvoorne</t>
  </si>
  <si>
    <t>-</t>
  </si>
  <si>
    <t>Capelle aan den Ijssel</t>
  </si>
  <si>
    <t>https://www.duurzaamcapelle.nl/app/uploads/2022/03/2022.03.07-Capelse-Transitievisie-Warmte.pdf</t>
  </si>
  <si>
    <t>Royal HaskoningDHV voor potentiele warmtebronnen en Springco voor duurzaamheidsattitude analyse</t>
  </si>
  <si>
    <t>pagina 24,25 en 29</t>
  </si>
  <si>
    <t>pagina 33 en 34</t>
  </si>
  <si>
    <t>pagina 41</t>
  </si>
  <si>
    <t xml:space="preserve">pagina 41 (WKO potentie) </t>
  </si>
  <si>
    <t>Midden-Delfland</t>
  </si>
  <si>
    <t>https://cuatro.sim-cdn.nl/middendelfland/uploads/2021-transitievisie-warmte-midden-delfland-1.0.pdf</t>
  </si>
  <si>
    <t>Overmogen</t>
  </si>
  <si>
    <t>Warmtetransitiemodel Overmorgen en Openingsbod Warmtetransitie-Capturam</t>
  </si>
  <si>
    <t>pagina 37-38</t>
  </si>
  <si>
    <t>pagina 26-27</t>
  </si>
  <si>
    <t>pagina 38</t>
  </si>
  <si>
    <t xml:space="preserve"> pagina 44 (Transitiekaart 2030)</t>
  </si>
  <si>
    <t>pagina 42 (Warmtelinq tracé) en pagina 44 (Transitiekaart 2030)</t>
  </si>
  <si>
    <t>Ridderkerk</t>
  </si>
  <si>
    <t>https://cuatro.sim-cdn.nl/ridderkerk/uploads/warmtevisie-ridderkerk-de-route-naar-2050.pdf</t>
  </si>
  <si>
    <t>Overmorgen</t>
  </si>
  <si>
    <t xml:space="preserve">Warmtetransitiemodel Overmorgen en Openingsbod </t>
  </si>
  <si>
    <t xml:space="preserve">pagina 20 en pagina 28 (Isolatieaanpak op kaart) </t>
  </si>
  <si>
    <t>pagina 25, 69 (Laagste maatschappelijke kosten op kaart) en 71 (Vergelijkende analyse van beschikbare modellen</t>
  </si>
  <si>
    <t>pagina 20 (kWh/m2 huidige warmtevraag op kaart)</t>
  </si>
  <si>
    <t>pagina 28, 31 -32 (Potentiegebied kaart voor grootschalig warmtenet), 34 en 53</t>
  </si>
  <si>
    <t>pagina 36 (WKO Zoekgebied kaart)</t>
  </si>
  <si>
    <t>WARMTEBRONNEN</t>
  </si>
  <si>
    <t>Schiedam</t>
  </si>
  <si>
    <t>Transitievisie Warmte voor Schiedam (notubiz.nl)</t>
  </si>
  <si>
    <t>Warmtetransitie Model(WTM) van Overmorgen, Startnanalyse en Openingbod Stedin</t>
  </si>
  <si>
    <t>pagina 30</t>
  </si>
  <si>
    <t>pagina 22 (gemiddelde vraag van 70 kWh/m2)</t>
  </si>
  <si>
    <t>pagina 27 (De potentie voor geothermie)</t>
  </si>
  <si>
    <t>pagina 19-20 (Warmtelinq en Leiding over Noord benoemd)</t>
  </si>
  <si>
    <t>pagina 27</t>
  </si>
  <si>
    <r>
      <t xml:space="preserve">kwantitatieve info; uitgesplitst naar locatie bronnen
</t>
    </r>
    <r>
      <rPr>
        <b/>
        <sz val="11"/>
        <color rgb="FF00B0F0"/>
        <rFont val="Calibri"/>
        <family val="2"/>
        <scheme val="minor"/>
      </rPr>
      <t>en</t>
    </r>
    <r>
      <rPr>
        <sz val="11"/>
        <color theme="0"/>
        <rFont val="Calibri"/>
        <family val="2"/>
        <scheme val="minor"/>
      </rPr>
      <t xml:space="preserve"> met info beschikbaar komen/uitfaseren richting 2050 (of 2030)</t>
    </r>
  </si>
  <si>
    <t>Lansingerland</t>
  </si>
  <si>
    <t>https://openpdc.lansingerland.nl/wp-content/uploads/2020/02/Transitievisie-Warmte-Lansingerland.pdf</t>
  </si>
  <si>
    <t>Warmtetransitiemodel Overmorgen</t>
  </si>
  <si>
    <t>Nee</t>
  </si>
  <si>
    <t>pagina 20</t>
  </si>
  <si>
    <t>pagina 30 e.v.</t>
  </si>
  <si>
    <r>
      <t xml:space="preserve">kwantitatieve info; uitgesplitst naar locatie bronnen
</t>
    </r>
    <r>
      <rPr>
        <b/>
        <sz val="11"/>
        <color rgb="FF00B0F0"/>
        <rFont val="Calibri"/>
        <family val="2"/>
        <scheme val="minor"/>
      </rPr>
      <t>of</t>
    </r>
    <r>
      <rPr>
        <sz val="11"/>
        <rFont val="Calibri"/>
        <family val="2"/>
        <scheme val="minor"/>
      </rPr>
      <t xml:space="preserve"> met info beschikbaar komen/uitfaseren richting 2050 (of 2030)</t>
    </r>
  </si>
  <si>
    <t>Albrandswaard</t>
  </si>
  <si>
    <t>https://raad.albrandswaard.nl/Documenten/Warrmtevisie-Albrandswaard-de-route-naar-2050-2.pdf</t>
  </si>
  <si>
    <t>pagina 30, 32</t>
  </si>
  <si>
    <t>pagina 52</t>
  </si>
  <si>
    <r>
      <t xml:space="preserve">kwantitatieve info; </t>
    </r>
    <r>
      <rPr>
        <b/>
        <sz val="11"/>
        <color rgb="FF00B0F0"/>
        <rFont val="Calibri"/>
        <family val="2"/>
        <scheme val="minor"/>
      </rPr>
      <t>niet</t>
    </r>
    <r>
      <rPr>
        <sz val="11"/>
        <rFont val="Calibri"/>
        <family val="2"/>
        <scheme val="minor"/>
      </rPr>
      <t xml:space="preserve"> uitgesplitst naar locatie bronnen </t>
    </r>
    <r>
      <rPr>
        <b/>
        <sz val="11"/>
        <color rgb="FF00B0F0"/>
        <rFont val="Calibri"/>
        <family val="2"/>
        <scheme val="minor"/>
      </rPr>
      <t xml:space="preserve">noch
</t>
    </r>
    <r>
      <rPr>
        <sz val="11"/>
        <rFont val="Calibri"/>
        <family val="2"/>
        <scheme val="minor"/>
      </rPr>
      <t>met info beschikbaar komen/uitfaseren richting 2050 (of 2030)</t>
    </r>
  </si>
  <si>
    <t>Barendrecht</t>
  </si>
  <si>
    <t>https://barendrecht.raadsinformatie.nl/document/9442998/1#search=%22warmtevisie%22</t>
  </si>
  <si>
    <t>nee</t>
  </si>
  <si>
    <t>pagina 25, 28, 30, 31, 33, 71</t>
  </si>
  <si>
    <t>pagina 17/18,  20</t>
  </si>
  <si>
    <t>pagina 55 (potentie TEO)</t>
  </si>
  <si>
    <t>pagina 53 (kaartje, geen shapefile)</t>
  </si>
  <si>
    <t>pagina 55 (gerealiseerde WKOs)</t>
  </si>
  <si>
    <r>
      <t xml:space="preserve">kwalitatieve info; uitgesplitst naar locatie bronnen </t>
    </r>
    <r>
      <rPr>
        <b/>
        <sz val="11"/>
        <color rgb="FF00B0F0"/>
        <rFont val="Calibri"/>
        <family val="2"/>
        <scheme val="minor"/>
      </rPr>
      <t xml:space="preserve">of
</t>
    </r>
    <r>
      <rPr>
        <sz val="11"/>
        <rFont val="Calibri"/>
        <family val="2"/>
        <scheme val="minor"/>
      </rPr>
      <t>met info beschikbaar komen/uitfaseren richting 2050 (of 2030)</t>
    </r>
  </si>
  <si>
    <t>Maassluis</t>
  </si>
  <si>
    <t>https://cuatro.sim-cdn.nl/maassluis/uploads/transitievisie-warmte-maassluis.pdf</t>
  </si>
  <si>
    <t>Merosch</t>
  </si>
  <si>
    <t>pagina 11</t>
  </si>
  <si>
    <t>pagina 15</t>
  </si>
  <si>
    <t>pagina 55</t>
  </si>
  <si>
    <t>Pagina 55</t>
  </si>
  <si>
    <r>
      <t xml:space="preserve">kwalitatieve info; </t>
    </r>
    <r>
      <rPr>
        <b/>
        <sz val="11"/>
        <color rgb="FF00B0F0"/>
        <rFont val="Calibri"/>
        <family val="2"/>
        <scheme val="minor"/>
      </rPr>
      <t>niet</t>
    </r>
    <r>
      <rPr>
        <sz val="11"/>
        <rFont val="Calibri"/>
        <family val="2"/>
        <scheme val="minor"/>
      </rPr>
      <t xml:space="preserve"> uitgesplitst naar locatie bronnen </t>
    </r>
    <r>
      <rPr>
        <b/>
        <sz val="11"/>
        <color rgb="FF00B0F0"/>
        <rFont val="Calibri"/>
        <family val="2"/>
        <scheme val="minor"/>
      </rPr>
      <t xml:space="preserve">noch
</t>
    </r>
    <r>
      <rPr>
        <sz val="11"/>
        <rFont val="Calibri"/>
        <family val="2"/>
        <scheme val="minor"/>
      </rPr>
      <t>met info beschikbaar komen/uitfaseren richting 2050 (of 2030)</t>
    </r>
  </si>
  <si>
    <t>Pijnacker-Nootdorp</t>
  </si>
  <si>
    <t>https://openpdc.pijnacker-nootdorp.nl/wp-content/uploads/2021/06/Energietransitieplan-2021.pdf</t>
  </si>
  <si>
    <t>Bureau Mentink</t>
  </si>
  <si>
    <t>We hebben via de WSO en door een lokaal adviesbureau studies laten uitvoeren, naar de mogelijkheden voor het opwekken van duurzame energie (warmte en elektriciteit) in de gemeente Pijnacker-Nootdorp.</t>
  </si>
  <si>
    <t>pagina 23</t>
  </si>
  <si>
    <t>pagina 37</t>
  </si>
  <si>
    <t>pagina 25</t>
  </si>
  <si>
    <t>Zoetermeer</t>
  </si>
  <si>
    <t>https://zoetermeer.bestuurlijkeinformatie.nl/Agenda/Document/d0e30105-b987-4497-bdc0-d6fe5f589461?documentId=dfcedd43-7794-4477-8fb2-7347ac287c25&amp;agendaItemId=8b9a25f3-8c3b-42e6-81af-17f87c144b58</t>
  </si>
  <si>
    <t>AR pagina 6</t>
  </si>
  <si>
    <t>AR pagina 51</t>
  </si>
  <si>
    <t>AR hoofdstuk 3.3</t>
  </si>
  <si>
    <t>Rijswijk</t>
  </si>
  <si>
    <t>https://rijswijk.bestuurlijkeinformatie.nl/Agenda/Document/7bb368b8-db8c-47d9-ba71-1d1fd26786f3?documentId=e120c352-c541-4a0b-a1a3-7054f108d586&amp;agendaItemId=538e2b02-6843-4bbc-9cad-824831ae6005</t>
  </si>
  <si>
    <t>pagina 45, 54</t>
  </si>
  <si>
    <t>pagina 26</t>
  </si>
  <si>
    <t>pagina 19</t>
  </si>
  <si>
    <t>WARMTENET</t>
  </si>
  <si>
    <t>Rotterdam</t>
  </si>
  <si>
    <t xml:space="preserve">TVW : https://duurzaam010.nl/app/uploads/2021/06/Rotterdamse-Transitievisie-Warmte-1.pdf
ESV : 
RES : https://www.resrotterdamdenhaag.nl/wp-content/uploads/2021/04/RES-1.0-Regio-Rotterdam-Den-Haag.pdf
</t>
  </si>
  <si>
    <t>Caldomus</t>
  </si>
  <si>
    <t>pagina 16/22</t>
  </si>
  <si>
    <t>pagina 62</t>
  </si>
  <si>
    <t>pagina 92</t>
  </si>
  <si>
    <r>
      <t xml:space="preserve">kwantitatieve info (diameters/lengte); uitgesplitst naar locatie (shapefile/topologie) </t>
    </r>
    <r>
      <rPr>
        <b/>
        <sz val="11"/>
        <color rgb="FF00B0F0"/>
        <rFont val="Calibri"/>
        <family val="2"/>
        <scheme val="minor"/>
      </rPr>
      <t>en</t>
    </r>
    <r>
      <rPr>
        <sz val="11"/>
        <color theme="0"/>
        <rFont val="Calibri"/>
        <family val="2"/>
        <scheme val="minor"/>
      </rPr>
      <t xml:space="preserve"> met tijdpad richting 2050 (of 2030)</t>
    </r>
  </si>
  <si>
    <t>Westland</t>
  </si>
  <si>
    <t>https://westlandwoontduurzaam.nl/fileadmin/Warmtevisie_Westland__21-0061648_.pdf</t>
  </si>
  <si>
    <t>Warmtetransitiemakers</t>
  </si>
  <si>
    <t>pagina 20/23/32</t>
  </si>
  <si>
    <t>pagina 25 to 30</t>
  </si>
  <si>
    <r>
      <t xml:space="preserve">kwantitatieve info (diameters/lengte); uitgesplitst naar locatie (shapefile/topologie) </t>
    </r>
    <r>
      <rPr>
        <b/>
        <sz val="11"/>
        <color rgb="FF00B0F0"/>
        <rFont val="Calibri"/>
        <family val="2"/>
        <scheme val="minor"/>
      </rPr>
      <t>of</t>
    </r>
    <r>
      <rPr>
        <sz val="11"/>
        <rFont val="Calibri"/>
        <family val="2"/>
        <scheme val="minor"/>
      </rPr>
      <t xml:space="preserve"> met tijdpad richting 2050 (of 2030)</t>
    </r>
  </si>
  <si>
    <t>Den Haag</t>
  </si>
  <si>
    <t>RIS310442_Bijlage_Transitievisie_Warmte-gecomprimeerd.pdf (denhaag.nl)</t>
  </si>
  <si>
    <t>nog niet vastgesteld</t>
  </si>
  <si>
    <r>
      <t xml:space="preserve">kwantitatieve info (diameters/lengte); </t>
    </r>
    <r>
      <rPr>
        <b/>
        <sz val="11"/>
        <color rgb="FF00B0F0"/>
        <rFont val="Calibri"/>
        <family val="2"/>
        <scheme val="minor"/>
      </rPr>
      <t>niet</t>
    </r>
    <r>
      <rPr>
        <sz val="11"/>
        <rFont val="Calibri"/>
        <family val="2"/>
        <scheme val="minor"/>
      </rPr>
      <t xml:space="preserve"> uitgesplitst naar locatie (shapefile/topologie) </t>
    </r>
    <r>
      <rPr>
        <b/>
        <sz val="11"/>
        <color rgb="FF00B0F0"/>
        <rFont val="Calibri"/>
        <family val="2"/>
        <scheme val="minor"/>
      </rPr>
      <t>noch</t>
    </r>
    <r>
      <rPr>
        <sz val="11"/>
        <rFont val="Calibri"/>
        <family val="2"/>
        <scheme val="minor"/>
      </rPr>
      <t xml:space="preserve">  met tijdpad richting 2050 (of 2030)</t>
    </r>
  </si>
  <si>
    <t>Krimpen aan den IJssel</t>
  </si>
  <si>
    <t>https://krimpenaandenijssel.nl/app/uploads/2021/12/Transitievisie-warmte-Krimpen-aan-den-IJssel-1.0.pdf</t>
  </si>
  <si>
    <t>pagina 31</t>
  </si>
  <si>
    <r>
      <t xml:space="preserve">kwalitatieve info; uitgesplitst naar locatie (shapefile/topologie)
</t>
    </r>
    <r>
      <rPr>
        <b/>
        <sz val="11"/>
        <color rgb="FF00B0F0"/>
        <rFont val="Calibri"/>
        <family val="2"/>
        <scheme val="minor"/>
      </rPr>
      <t>of</t>
    </r>
    <r>
      <rPr>
        <sz val="11"/>
        <rFont val="Calibri"/>
        <family val="2"/>
        <scheme val="minor"/>
      </rPr>
      <t xml:space="preserve"> met tijdpad richting 2050 (of 2030)</t>
    </r>
  </si>
  <si>
    <t>Wassenaar</t>
  </si>
  <si>
    <t>https://wassenaar.bestuurlijkeinformatie.nl/Agenda/Document/6afc2f69-9753-4459-9f00-521e285489dc?documentId=d3d83ab6-cf13-47cb-9aca-f2bbadb39a18&amp;agendaItemId=c886d50d-f334-4d2e-931a-45916fa855fa</t>
  </si>
  <si>
    <t>Ja (2020)</t>
  </si>
  <si>
    <t>pagina 61-63 + 70-72</t>
  </si>
  <si>
    <t>pagina 20 (geothermie-potentie); pagina 23 (TED-potentie); pagina 103 (blokverwarming) pagina 42: "In Wassenaar zijn geen HT- en MT-warmtebronnen aanwezig."</t>
  </si>
  <si>
    <t>pagina 103 (geen warmtenetten)</t>
  </si>
  <si>
    <t>pagina 24/25 (WKO-potentie)</t>
  </si>
  <si>
    <r>
      <t xml:space="preserve">kwalitatieve info; geen uitsplitsing naar locatie
</t>
    </r>
    <r>
      <rPr>
        <b/>
        <sz val="11"/>
        <color rgb="FF00B0F0"/>
        <rFont val="Calibri"/>
        <family val="2"/>
        <scheme val="minor"/>
      </rPr>
      <t>noch</t>
    </r>
    <r>
      <rPr>
        <sz val="11"/>
        <rFont val="Calibri"/>
        <family val="2"/>
        <scheme val="minor"/>
      </rPr>
      <t xml:space="preserve"> met tijdpad richting 2050 (of 2030)</t>
    </r>
  </si>
  <si>
    <t>WARMTEOPSLAG</t>
  </si>
  <si>
    <t>kwantitatieve info; uitgesplitst naar locatie opslag
en met info beschikbaar komen/uitfaseren richting 2050 (of 2030)</t>
  </si>
  <si>
    <t>kwantitatieve info; uitgesplitst naar locatie opslag
of met info beschikbaar komen/uitfaseren richting 2050 (of 2030)</t>
  </si>
  <si>
    <t>kwantitatieve info; niet uitgesplitst naar locatie opslag noch
met info beschikbaar komen/uitfaseren richting 2050 (of 2030)</t>
  </si>
  <si>
    <t>kwalitatieve info; uitgesplitst naar locatie opslag of
met info beschikbaar komen/uitfaseren richting 2050 (of 2030)</t>
  </si>
  <si>
    <t>kwalitatieve info; niet uitgesplitst naar locatie opslag noch
met info beschikbaar komen/uitfaseren richting 2050 (of 2030)</t>
  </si>
  <si>
    <t>Analyse</t>
  </si>
  <si>
    <t>oplossingsrichting</t>
  </si>
  <si>
    <t>Isoleren</t>
  </si>
  <si>
    <t>Vraag</t>
  </si>
  <si>
    <t>Bronnen</t>
  </si>
  <si>
    <t>Net</t>
  </si>
  <si>
    <t>Opslag</t>
  </si>
  <si>
    <t>CWS-RES "Eilanden"</t>
  </si>
  <si>
    <t>Pagina 20</t>
  </si>
  <si>
    <t>pagina 61 en 77</t>
  </si>
  <si>
    <t>pagina 46</t>
  </si>
  <si>
    <t>Collectieve warmtevoorziening regio Rotterdam Den Haag, verdieping en verkenning met scenario’s (sharepoint.com)</t>
  </si>
  <si>
    <t>CWS-RES "Samenland"</t>
  </si>
  <si>
    <t>Slide 13-14</t>
  </si>
  <si>
    <t>slide 15-16</t>
  </si>
  <si>
    <t>Slide 25</t>
  </si>
  <si>
    <t>kwantitatief; naar tijd en plaats</t>
  </si>
  <si>
    <t>RES - TVW WarmingUp - 1_Vergelijking rapporten CW-RES en IO.pdf - All Documents (sharepoint.com)</t>
  </si>
  <si>
    <t>Slide 15-16</t>
  </si>
  <si>
    <t>kwantitatief; naar tijd of plaats</t>
  </si>
  <si>
    <t>Jasper</t>
  </si>
  <si>
    <t>kwantitatief; geen tijd of plaats</t>
  </si>
  <si>
    <t>kwalitatief; naar tijd of plaats</t>
  </si>
  <si>
    <t>kwalitatief; geen tijd of plaats</t>
  </si>
  <si>
    <t>Sinan</t>
  </si>
  <si>
    <t>Martijn</t>
  </si>
  <si>
    <t>Kelbij</t>
  </si>
  <si>
    <t>Sam</t>
  </si>
  <si>
    <t>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</si>
</sst>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rebuchet MS"/>
      <family val="2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u/>
      <sz val="11"/>
      <color theme="4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2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A9D08E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70AD4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9" tint="-0.249977111117893"/>
        <bgColor rgb="FF000000"/>
      </patternFill>
    </fill>
  </fills>
  <borders count="4">
    <border>
      <left/>
      <right/>
      <top/>
      <bottom/>
      <diagonal/>
    </border>
    <border>
      <left style="medium">
        <color theme="9" tint="0.59996337778862885"/>
      </left>
      <right style="medium">
        <color theme="9" tint="0.59996337778862885"/>
      </right>
      <top style="medium">
        <color theme="9" tint="0.59996337778862885"/>
      </top>
      <bottom style="medium">
        <color theme="9" tint="0.59996337778862885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43" fontId="15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3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8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0" fontId="6" fillId="4" borderId="0" xfId="0" applyFont="1" applyFill="1" applyAlignment="1">
      <alignment horizontal="right" wrapText="1"/>
    </xf>
    <xf numFmtId="0" fontId="6" fillId="5" borderId="0" xfId="0" applyFont="1" applyFill="1" applyAlignment="1">
      <alignment horizontal="right" wrapText="1"/>
    </xf>
    <xf numFmtId="0" fontId="6" fillId="6" borderId="0" xfId="0" applyFont="1" applyFill="1" applyAlignment="1">
      <alignment horizontal="right" wrapText="1"/>
    </xf>
    <xf numFmtId="0" fontId="6" fillId="7" borderId="0" xfId="0" applyFont="1" applyFill="1" applyAlignment="1">
      <alignment horizontal="right" wrapText="1"/>
    </xf>
    <xf numFmtId="0" fontId="1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center"/>
    </xf>
    <xf numFmtId="0" fontId="3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12" fillId="0" borderId="0" xfId="1" applyAlignment="1">
      <alignment horizontal="left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4" fillId="0" borderId="0" xfId="0" applyFont="1"/>
    <xf numFmtId="0" fontId="12" fillId="0" borderId="0" xfId="1" applyAlignment="1">
      <alignment horizontal="left" wrapText="1"/>
    </xf>
    <xf numFmtId="14" fontId="14" fillId="0" borderId="0" xfId="0" applyNumberFormat="1" applyFont="1" applyAlignment="1">
      <alignment horizontal="right"/>
    </xf>
    <xf numFmtId="14" fontId="0" fillId="0" borderId="0" xfId="0" applyNumberFormat="1" applyAlignment="1">
      <alignment horizontal="right"/>
    </xf>
    <xf numFmtId="0" fontId="13" fillId="10" borderId="2" xfId="0" applyFont="1" applyFill="1" applyBorder="1" applyAlignment="1">
      <alignment horizontal="center" vertical="center" wrapText="1"/>
    </xf>
    <xf numFmtId="0" fontId="12" fillId="9" borderId="2" xfId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12" borderId="2" xfId="0" applyFont="1" applyFill="1" applyBorder="1" applyAlignment="1">
      <alignment horizontal="center" vertical="center"/>
    </xf>
    <xf numFmtId="0" fontId="0" fillId="0" borderId="2" xfId="0" applyBorder="1"/>
    <xf numFmtId="0" fontId="13" fillId="12" borderId="2" xfId="0" applyFont="1" applyFill="1" applyBorder="1" applyAlignment="1">
      <alignment vertical="center"/>
    </xf>
    <xf numFmtId="0" fontId="13" fillId="9" borderId="2" xfId="0" applyFont="1" applyFill="1" applyBorder="1" applyAlignment="1">
      <alignment horizontal="center" vertical="center" wrapText="1"/>
    </xf>
    <xf numFmtId="0" fontId="13" fillId="11" borderId="2" xfId="0" applyFont="1" applyFill="1" applyBorder="1" applyAlignment="1">
      <alignment horizontal="center" vertical="center" wrapText="1"/>
    </xf>
    <xf numFmtId="0" fontId="13" fillId="11" borderId="2" xfId="0" applyFont="1" applyFill="1" applyBorder="1" applyAlignment="1">
      <alignment vertical="center" wrapText="1"/>
    </xf>
    <xf numFmtId="0" fontId="13" fillId="8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164" fontId="13" fillId="11" borderId="2" xfId="2" applyNumberFormat="1" applyFont="1" applyFill="1" applyBorder="1" applyAlignment="1">
      <alignment horizontal="left" vertical="center" wrapText="1"/>
    </xf>
    <xf numFmtId="164" fontId="13" fillId="11" borderId="2" xfId="2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4" borderId="2" xfId="0" applyFont="1" applyFill="1" applyBorder="1" applyAlignment="1">
      <alignment horizontal="right" vertical="center" wrapText="1"/>
    </xf>
    <xf numFmtId="0" fontId="6" fillId="5" borderId="2" xfId="0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5" borderId="0" xfId="1" applyFill="1" applyAlignment="1">
      <alignment horizontal="center" vertical="center" wrapText="1"/>
    </xf>
    <xf numFmtId="0" fontId="12" fillId="0" borderId="0" xfId="1"/>
    <xf numFmtId="0" fontId="13" fillId="1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1" fillId="6" borderId="0" xfId="0" applyFont="1" applyFill="1" applyAlignment="1">
      <alignment horizontal="center" vertical="center" wrapText="1"/>
    </xf>
    <xf numFmtId="0" fontId="21" fillId="7" borderId="0" xfId="0" applyFont="1" applyFill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0" fillId="0" borderId="0" xfId="0" applyAlignment="1"/>
    <xf numFmtId="0" fontId="0" fillId="0" borderId="3" xfId="0" applyBorder="1" applyAlignment="1"/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6FAF4"/>
      <color rgb="FFFFFFFF"/>
      <color rgb="FFF9FBF7"/>
      <color rgb="FFF2F8EE"/>
      <color rgb="FFFF6600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114301</xdr:colOff>
      <xdr:row>8</xdr:row>
      <xdr:rowOff>1</xdr:rowOff>
    </xdr:from>
    <xdr:to>
      <xdr:col>20</xdr:col>
      <xdr:colOff>444012</xdr:colOff>
      <xdr:row>8</xdr:row>
      <xdr:rowOff>329712</xdr:rowOff>
    </xdr:to>
    <xdr:pic>
      <xdr:nvPicPr>
        <xdr:cNvPr id="2" name="Picture 1" descr="Brain Puzzlers: 19">
          <a:extLst>
            <a:ext uri="{FF2B5EF4-FFF2-40B4-BE49-F238E27FC236}">
              <a16:creationId xmlns:a16="http://schemas.microsoft.com/office/drawing/2014/main" id="{788E2872-053B-4ABD-8BDC-C0D9E9D76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70974" y="1765789"/>
          <a:ext cx="329711" cy="329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124559</xdr:colOff>
      <xdr:row>10</xdr:row>
      <xdr:rowOff>19051</xdr:rowOff>
    </xdr:from>
    <xdr:to>
      <xdr:col>20</xdr:col>
      <xdr:colOff>454270</xdr:colOff>
      <xdr:row>10</xdr:row>
      <xdr:rowOff>348762</xdr:rowOff>
    </xdr:to>
    <xdr:pic>
      <xdr:nvPicPr>
        <xdr:cNvPr id="3" name="Picture 2" descr="Brain Puzzlers: 19">
          <a:extLst>
            <a:ext uri="{FF2B5EF4-FFF2-40B4-BE49-F238E27FC236}">
              <a16:creationId xmlns:a16="http://schemas.microsoft.com/office/drawing/2014/main" id="{0AA10582-1B8D-4D34-8404-D21C4840E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81232" y="2546839"/>
          <a:ext cx="329711" cy="329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39413</xdr:colOff>
      <xdr:row>8</xdr:row>
      <xdr:rowOff>26934</xdr:rowOff>
    </xdr:from>
    <xdr:to>
      <xdr:col>22</xdr:col>
      <xdr:colOff>576469</xdr:colOff>
      <xdr:row>9</xdr:row>
      <xdr:rowOff>5073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CA198EC-E1BE-423B-BAE3-068256C92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25241" y="1787417"/>
          <a:ext cx="537056" cy="359139"/>
        </a:xfrm>
        <a:prstGeom prst="rect">
          <a:avLst/>
        </a:prstGeom>
      </xdr:spPr>
    </xdr:pic>
    <xdr:clientData/>
  </xdr:twoCellAnchor>
  <xdr:twoCellAnchor editAs="oneCell">
    <xdr:from>
      <xdr:col>24</xdr:col>
      <xdr:colOff>121525</xdr:colOff>
      <xdr:row>9</xdr:row>
      <xdr:rowOff>32188</xdr:rowOff>
    </xdr:from>
    <xdr:to>
      <xdr:col>24</xdr:col>
      <xdr:colOff>510419</xdr:colOff>
      <xdr:row>10</xdr:row>
      <xdr:rowOff>10455</xdr:rowOff>
    </xdr:to>
    <xdr:pic>
      <xdr:nvPicPr>
        <xdr:cNvPr id="5" name="Picture 4" descr="Clock, time, watch, hours, minutes - free image from needpix.com">
          <a:extLst>
            <a:ext uri="{FF2B5EF4-FFF2-40B4-BE49-F238E27FC236}">
              <a16:creationId xmlns:a16="http://schemas.microsoft.com/office/drawing/2014/main" id="{618B108E-11B1-4AA8-ADCE-BAD8AEEB4FE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r="19144"/>
        <a:stretch/>
      </xdr:blipFill>
      <xdr:spPr bwMode="auto">
        <a:xfrm>
          <a:off x="24343600" y="2565838"/>
          <a:ext cx="388894" cy="3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114301</xdr:colOff>
      <xdr:row>9</xdr:row>
      <xdr:rowOff>9526</xdr:rowOff>
    </xdr:from>
    <xdr:to>
      <xdr:col>20</xdr:col>
      <xdr:colOff>454269</xdr:colOff>
      <xdr:row>9</xdr:row>
      <xdr:rowOff>349494</xdr:rowOff>
    </xdr:to>
    <xdr:pic>
      <xdr:nvPicPr>
        <xdr:cNvPr id="6" name="Picture 5" descr="Brain Puzzlers: 19">
          <a:extLst>
            <a:ext uri="{FF2B5EF4-FFF2-40B4-BE49-F238E27FC236}">
              <a16:creationId xmlns:a16="http://schemas.microsoft.com/office/drawing/2014/main" id="{8FE2265A-6714-4FBC-B288-BAE0FE749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70974" y="2156314"/>
          <a:ext cx="339968" cy="339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10863</xdr:colOff>
      <xdr:row>9</xdr:row>
      <xdr:rowOff>40072</xdr:rowOff>
    </xdr:from>
    <xdr:to>
      <xdr:col>22</xdr:col>
      <xdr:colOff>547919</xdr:colOff>
      <xdr:row>10</xdr:row>
      <xdr:rowOff>18211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853F3D2-631C-484F-86C2-376C22BA7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83805" y="2186860"/>
          <a:ext cx="537056" cy="359139"/>
        </a:xfrm>
        <a:prstGeom prst="rect">
          <a:avLst/>
        </a:prstGeom>
      </xdr:spPr>
    </xdr:pic>
    <xdr:clientData/>
  </xdr:twoCellAnchor>
  <xdr:twoCellAnchor editAs="oneCell">
    <xdr:from>
      <xdr:col>24</xdr:col>
      <xdr:colOff>121524</xdr:colOff>
      <xdr:row>8</xdr:row>
      <xdr:rowOff>31531</xdr:rowOff>
    </xdr:from>
    <xdr:to>
      <xdr:col>24</xdr:col>
      <xdr:colOff>511731</xdr:colOff>
      <xdr:row>9</xdr:row>
      <xdr:rowOff>9798</xdr:rowOff>
    </xdr:to>
    <xdr:pic>
      <xdr:nvPicPr>
        <xdr:cNvPr id="10" name="Picture 9" descr="Clock, time, watch, hours, minutes - free image from needpix.com">
          <a:extLst>
            <a:ext uri="{FF2B5EF4-FFF2-40B4-BE49-F238E27FC236}">
              <a16:creationId xmlns:a16="http://schemas.microsoft.com/office/drawing/2014/main" id="{8D8D8244-821F-4224-B83A-A8987484F207}"/>
            </a:ext>
            <a:ext uri="{147F2762-F138-4A5C-976F-8EAC2B608ADB}">
              <a16:predDERef xmlns:a16="http://schemas.microsoft.com/office/drawing/2014/main" pred="{7853F3D2-631C-484F-86C2-376C22BA703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r="19144"/>
        <a:stretch/>
      </xdr:blipFill>
      <xdr:spPr bwMode="auto">
        <a:xfrm>
          <a:off x="24343599" y="2184181"/>
          <a:ext cx="390207" cy="3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87924</xdr:colOff>
      <xdr:row>11</xdr:row>
      <xdr:rowOff>83836</xdr:rowOff>
    </xdr:from>
    <xdr:to>
      <xdr:col>20</xdr:col>
      <xdr:colOff>468924</xdr:colOff>
      <xdr:row>11</xdr:row>
      <xdr:rowOff>366346</xdr:rowOff>
    </xdr:to>
    <xdr:pic>
      <xdr:nvPicPr>
        <xdr:cNvPr id="11" name="Picture 10" descr="The alphabet in the correct order (and in Arial). : r/notinteresting">
          <a:extLst>
            <a:ext uri="{FF2B5EF4-FFF2-40B4-BE49-F238E27FC236}">
              <a16:creationId xmlns:a16="http://schemas.microsoft.com/office/drawing/2014/main" id="{9FA7642F-3F05-4CF6-8560-6DAA40DDF25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087" b="53931"/>
        <a:stretch/>
      </xdr:blipFill>
      <xdr:spPr bwMode="auto">
        <a:xfrm>
          <a:off x="16844597" y="2992624"/>
          <a:ext cx="381000" cy="282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10</xdr:row>
      <xdr:rowOff>381000</xdr:rowOff>
    </xdr:from>
    <xdr:to>
      <xdr:col>22</xdr:col>
      <xdr:colOff>537056</xdr:colOff>
      <xdr:row>11</xdr:row>
      <xdr:rowOff>359139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229A2A6F-4DE8-462C-A732-7E3131815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72942" y="2908788"/>
          <a:ext cx="537056" cy="359139"/>
        </a:xfrm>
        <a:prstGeom prst="rect">
          <a:avLst/>
        </a:prstGeom>
      </xdr:spPr>
    </xdr:pic>
    <xdr:clientData/>
  </xdr:twoCellAnchor>
  <xdr:oneCellAnchor>
    <xdr:from>
      <xdr:col>24</xdr:col>
      <xdr:colOff>112000</xdr:colOff>
      <xdr:row>11</xdr:row>
      <xdr:rowOff>22663</xdr:rowOff>
    </xdr:from>
    <xdr:ext cx="387428" cy="359267"/>
    <xdr:pic>
      <xdr:nvPicPr>
        <xdr:cNvPr id="13" name="Picture 12" descr="Clock, time, watch, hours, minutes - free image from needpix.com">
          <a:extLst>
            <a:ext uri="{FF2B5EF4-FFF2-40B4-BE49-F238E27FC236}">
              <a16:creationId xmlns:a16="http://schemas.microsoft.com/office/drawing/2014/main" id="{2661E06D-29B7-4B66-8418-79E0BA84EB5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r="19144"/>
        <a:stretch/>
      </xdr:blipFill>
      <xdr:spPr bwMode="auto">
        <a:xfrm>
          <a:off x="24334075" y="3318313"/>
          <a:ext cx="387428" cy="3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20</xdr:col>
      <xdr:colOff>80596</xdr:colOff>
      <xdr:row>12</xdr:row>
      <xdr:rowOff>73270</xdr:rowOff>
    </xdr:from>
    <xdr:to>
      <xdr:col>20</xdr:col>
      <xdr:colOff>461596</xdr:colOff>
      <xdr:row>12</xdr:row>
      <xdr:rowOff>355780</xdr:rowOff>
    </xdr:to>
    <xdr:pic>
      <xdr:nvPicPr>
        <xdr:cNvPr id="14" name="Picture 13" descr="The alphabet in the correct order (and in Arial). : r/notinteresting">
          <a:extLst>
            <a:ext uri="{FF2B5EF4-FFF2-40B4-BE49-F238E27FC236}">
              <a16:creationId xmlns:a16="http://schemas.microsoft.com/office/drawing/2014/main" id="{B71BCCB9-13F7-4427-86F3-4FC810C49C6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087" b="53931"/>
        <a:stretch/>
      </xdr:blipFill>
      <xdr:spPr bwMode="auto">
        <a:xfrm>
          <a:off x="16837269" y="3363058"/>
          <a:ext cx="381000" cy="282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1202123</xdr:colOff>
      <xdr:row>3</xdr:row>
      <xdr:rowOff>124810</xdr:rowOff>
    </xdr:from>
    <xdr:to>
      <xdr:col>11</xdr:col>
      <xdr:colOff>258568</xdr:colOff>
      <xdr:row>3</xdr:row>
      <xdr:rowOff>453257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8799508-A912-4F1B-8EE8-6FA99D38999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2" t="34410" r="84013" b="58844"/>
        <a:stretch/>
      </xdr:blipFill>
      <xdr:spPr bwMode="auto">
        <a:xfrm>
          <a:off x="10733692" y="696310"/>
          <a:ext cx="1307222" cy="328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144519</xdr:colOff>
      <xdr:row>3</xdr:row>
      <xdr:rowOff>131379</xdr:rowOff>
    </xdr:from>
    <xdr:to>
      <xdr:col>12</xdr:col>
      <xdr:colOff>23957</xdr:colOff>
      <xdr:row>3</xdr:row>
      <xdr:rowOff>459828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D600107-98A7-4783-914A-CEE55893547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5" t="28680" r="85887" b="65335"/>
        <a:stretch/>
      </xdr:blipFill>
      <xdr:spPr bwMode="auto">
        <a:xfrm>
          <a:off x="12054053" y="702879"/>
          <a:ext cx="1031326" cy="328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43665</xdr:colOff>
      <xdr:row>3</xdr:row>
      <xdr:rowOff>120173</xdr:rowOff>
    </xdr:from>
    <xdr:to>
      <xdr:col>12</xdr:col>
      <xdr:colOff>1037898</xdr:colOff>
      <xdr:row>3</xdr:row>
      <xdr:rowOff>442053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4D689B8B-E504-4F8F-B869-01D20498798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4" t="52618" r="86514" b="41805"/>
        <a:stretch/>
      </xdr:blipFill>
      <xdr:spPr bwMode="auto">
        <a:xfrm>
          <a:off x="12302900" y="691673"/>
          <a:ext cx="994233" cy="321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98536</xdr:colOff>
      <xdr:row>3</xdr:row>
      <xdr:rowOff>131380</xdr:rowOff>
    </xdr:from>
    <xdr:to>
      <xdr:col>13</xdr:col>
      <xdr:colOff>1024759</xdr:colOff>
      <xdr:row>3</xdr:row>
      <xdr:rowOff>433552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16B1C605-230A-4F30-9FBD-35F3AAA873E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5" t="46634" r="88199" b="47654"/>
        <a:stretch/>
      </xdr:blipFill>
      <xdr:spPr bwMode="auto">
        <a:xfrm>
          <a:off x="14110139" y="702880"/>
          <a:ext cx="926223" cy="302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1028188</xdr:colOff>
      <xdr:row>7</xdr:row>
      <xdr:rowOff>25419</xdr:rowOff>
    </xdr:from>
    <xdr:to>
      <xdr:col>19</xdr:col>
      <xdr:colOff>2334554</xdr:colOff>
      <xdr:row>7</xdr:row>
      <xdr:rowOff>353866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D0688E70-3840-44C5-BE6D-3AE9BA23926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2" t="34410" r="84013" b="58844"/>
        <a:stretch/>
      </xdr:blipFill>
      <xdr:spPr bwMode="auto">
        <a:xfrm>
          <a:off x="18711558" y="1797897"/>
          <a:ext cx="1306366" cy="328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20</xdr:col>
      <xdr:colOff>114301</xdr:colOff>
      <xdr:row>17</xdr:row>
      <xdr:rowOff>1</xdr:rowOff>
    </xdr:from>
    <xdr:ext cx="329711" cy="329711"/>
    <xdr:pic>
      <xdr:nvPicPr>
        <xdr:cNvPr id="20" name="Picture 19" descr="Brain Puzzlers: 19">
          <a:extLst>
            <a:ext uri="{FF2B5EF4-FFF2-40B4-BE49-F238E27FC236}">
              <a16:creationId xmlns:a16="http://schemas.microsoft.com/office/drawing/2014/main" id="{3D57ACA3-A421-480F-849B-F97476527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9742" y="2151530"/>
          <a:ext cx="329711" cy="329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124559</xdr:colOff>
      <xdr:row>19</xdr:row>
      <xdr:rowOff>19051</xdr:rowOff>
    </xdr:from>
    <xdr:ext cx="329711" cy="329711"/>
    <xdr:pic>
      <xdr:nvPicPr>
        <xdr:cNvPr id="21" name="Picture 20" descr="Brain Puzzlers: 19">
          <a:extLst>
            <a:ext uri="{FF2B5EF4-FFF2-40B4-BE49-F238E27FC236}">
              <a16:creationId xmlns:a16="http://schemas.microsoft.com/office/drawing/2014/main" id="{D9EBBC38-F717-4051-A344-E41F11057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20000" y="2932580"/>
          <a:ext cx="329711" cy="329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39413</xdr:colOff>
      <xdr:row>17</xdr:row>
      <xdr:rowOff>26934</xdr:rowOff>
    </xdr:from>
    <xdr:ext cx="537056" cy="359139"/>
    <xdr:pic>
      <xdr:nvPicPr>
        <xdr:cNvPr id="22" name="Picture 21">
          <a:extLst>
            <a:ext uri="{FF2B5EF4-FFF2-40B4-BE49-F238E27FC236}">
              <a16:creationId xmlns:a16="http://schemas.microsoft.com/office/drawing/2014/main" id="{8F081B22-3EAF-445F-BCB9-5140B10B5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045089" y="2178463"/>
          <a:ext cx="537056" cy="359139"/>
        </a:xfrm>
        <a:prstGeom prst="rect">
          <a:avLst/>
        </a:prstGeom>
      </xdr:spPr>
    </xdr:pic>
    <xdr:clientData/>
  </xdr:oneCellAnchor>
  <xdr:oneCellAnchor>
    <xdr:from>
      <xdr:col>24</xdr:col>
      <xdr:colOff>121525</xdr:colOff>
      <xdr:row>18</xdr:row>
      <xdr:rowOff>32188</xdr:rowOff>
    </xdr:from>
    <xdr:ext cx="388894" cy="359267"/>
    <xdr:pic>
      <xdr:nvPicPr>
        <xdr:cNvPr id="23" name="Picture 22" descr="Clock, time, watch, hours, minutes - free image from needpix.com">
          <a:extLst>
            <a:ext uri="{FF2B5EF4-FFF2-40B4-BE49-F238E27FC236}">
              <a16:creationId xmlns:a16="http://schemas.microsoft.com/office/drawing/2014/main" id="{4B071B92-ECFC-4ADD-9006-A5479318B13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r="19144"/>
        <a:stretch/>
      </xdr:blipFill>
      <xdr:spPr bwMode="auto">
        <a:xfrm>
          <a:off x="24337437" y="2564717"/>
          <a:ext cx="388894" cy="3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114301</xdr:colOff>
      <xdr:row>18</xdr:row>
      <xdr:rowOff>9526</xdr:rowOff>
    </xdr:from>
    <xdr:ext cx="339968" cy="339968"/>
    <xdr:pic>
      <xdr:nvPicPr>
        <xdr:cNvPr id="24" name="Picture 23" descr="Brain Puzzlers: 19">
          <a:extLst>
            <a:ext uri="{FF2B5EF4-FFF2-40B4-BE49-F238E27FC236}">
              <a16:creationId xmlns:a16="http://schemas.microsoft.com/office/drawing/2014/main" id="{9A53610B-DC2B-4A75-BDF3-9992E4416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9742" y="2542055"/>
          <a:ext cx="339968" cy="339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10863</xdr:colOff>
      <xdr:row>18</xdr:row>
      <xdr:rowOff>40072</xdr:rowOff>
    </xdr:from>
    <xdr:ext cx="537056" cy="359139"/>
    <xdr:pic>
      <xdr:nvPicPr>
        <xdr:cNvPr id="25" name="Picture 24">
          <a:extLst>
            <a:ext uri="{FF2B5EF4-FFF2-40B4-BE49-F238E27FC236}">
              <a16:creationId xmlns:a16="http://schemas.microsoft.com/office/drawing/2014/main" id="{F94BB6C1-5899-4ECE-A89B-37BD65507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016539" y="2572601"/>
          <a:ext cx="537056" cy="359139"/>
        </a:xfrm>
        <a:prstGeom prst="rect">
          <a:avLst/>
        </a:prstGeom>
      </xdr:spPr>
    </xdr:pic>
    <xdr:clientData/>
  </xdr:oneCellAnchor>
  <xdr:oneCellAnchor>
    <xdr:from>
      <xdr:col>24</xdr:col>
      <xdr:colOff>121524</xdr:colOff>
      <xdr:row>17</xdr:row>
      <xdr:rowOff>31531</xdr:rowOff>
    </xdr:from>
    <xdr:ext cx="390207" cy="359267"/>
    <xdr:pic>
      <xdr:nvPicPr>
        <xdr:cNvPr id="26" name="Picture 25" descr="Clock, time, watch, hours, minutes - free image from needpix.com">
          <a:extLst>
            <a:ext uri="{FF2B5EF4-FFF2-40B4-BE49-F238E27FC236}">
              <a16:creationId xmlns:a16="http://schemas.microsoft.com/office/drawing/2014/main" id="{04A121C6-09B1-448F-9F6A-C5372DC83E9A}"/>
            </a:ext>
            <a:ext uri="{147F2762-F138-4A5C-976F-8EAC2B608ADB}">
              <a16:predDERef xmlns:a16="http://schemas.microsoft.com/office/drawing/2014/main" pred="{7853F3D2-631C-484F-86C2-376C22BA703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r="19144"/>
        <a:stretch/>
      </xdr:blipFill>
      <xdr:spPr bwMode="auto">
        <a:xfrm>
          <a:off x="24337436" y="2183060"/>
          <a:ext cx="390207" cy="3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87924</xdr:colOff>
      <xdr:row>20</xdr:row>
      <xdr:rowOff>83836</xdr:rowOff>
    </xdr:from>
    <xdr:ext cx="381000" cy="282510"/>
    <xdr:pic>
      <xdr:nvPicPr>
        <xdr:cNvPr id="27" name="Picture 26" descr="The alphabet in the correct order (and in Arial). : r/notinteresting">
          <a:extLst>
            <a:ext uri="{FF2B5EF4-FFF2-40B4-BE49-F238E27FC236}">
              <a16:creationId xmlns:a16="http://schemas.microsoft.com/office/drawing/2014/main" id="{765225A7-A923-40F3-AB2C-2369BA074D5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087" b="53931"/>
        <a:stretch/>
      </xdr:blipFill>
      <xdr:spPr bwMode="auto">
        <a:xfrm>
          <a:off x="21883365" y="3378365"/>
          <a:ext cx="381000" cy="282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0</xdr:colOff>
      <xdr:row>19</xdr:row>
      <xdr:rowOff>381000</xdr:rowOff>
    </xdr:from>
    <xdr:ext cx="537056" cy="359139"/>
    <xdr:pic>
      <xdr:nvPicPr>
        <xdr:cNvPr id="28" name="Picture 27">
          <a:extLst>
            <a:ext uri="{FF2B5EF4-FFF2-40B4-BE49-F238E27FC236}">
              <a16:creationId xmlns:a16="http://schemas.microsoft.com/office/drawing/2014/main" id="{42D92897-9B5B-4F9C-A6F0-ECBC66B35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005676" y="3294529"/>
          <a:ext cx="537056" cy="359139"/>
        </a:xfrm>
        <a:prstGeom prst="rect">
          <a:avLst/>
        </a:prstGeom>
      </xdr:spPr>
    </xdr:pic>
    <xdr:clientData/>
  </xdr:oneCellAnchor>
  <xdr:oneCellAnchor>
    <xdr:from>
      <xdr:col>24</xdr:col>
      <xdr:colOff>112000</xdr:colOff>
      <xdr:row>20</xdr:row>
      <xdr:rowOff>22663</xdr:rowOff>
    </xdr:from>
    <xdr:ext cx="387428" cy="359267"/>
    <xdr:pic>
      <xdr:nvPicPr>
        <xdr:cNvPr id="29" name="Picture 28" descr="Clock, time, watch, hours, minutes - free image from needpix.com">
          <a:extLst>
            <a:ext uri="{FF2B5EF4-FFF2-40B4-BE49-F238E27FC236}">
              <a16:creationId xmlns:a16="http://schemas.microsoft.com/office/drawing/2014/main" id="{042C1810-DA3F-4CB7-81F8-BF525FC915B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r="19144"/>
        <a:stretch/>
      </xdr:blipFill>
      <xdr:spPr bwMode="auto">
        <a:xfrm>
          <a:off x="24327912" y="3317192"/>
          <a:ext cx="387428" cy="3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80596</xdr:colOff>
      <xdr:row>21</xdr:row>
      <xdr:rowOff>73270</xdr:rowOff>
    </xdr:from>
    <xdr:ext cx="381000" cy="282510"/>
    <xdr:pic>
      <xdr:nvPicPr>
        <xdr:cNvPr id="30" name="Picture 29" descr="The alphabet in the correct order (and in Arial). : r/notinteresting">
          <a:extLst>
            <a:ext uri="{FF2B5EF4-FFF2-40B4-BE49-F238E27FC236}">
              <a16:creationId xmlns:a16="http://schemas.microsoft.com/office/drawing/2014/main" id="{B88D5A10-A01D-452A-8EB4-4429011A2A8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087" b="53931"/>
        <a:stretch/>
      </xdr:blipFill>
      <xdr:spPr bwMode="auto">
        <a:xfrm>
          <a:off x="21876037" y="3748799"/>
          <a:ext cx="381000" cy="282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19</xdr:col>
      <xdr:colOff>1220284</xdr:colOff>
      <xdr:row>16</xdr:row>
      <xdr:rowOff>19320</xdr:rowOff>
    </xdr:from>
    <xdr:to>
      <xdr:col>19</xdr:col>
      <xdr:colOff>2253928</xdr:colOff>
      <xdr:row>16</xdr:row>
      <xdr:rowOff>347769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BA4A0A23-B4C3-43AE-B9B0-DA35DF0CEF9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5" t="28680" r="85887" b="65335"/>
        <a:stretch/>
      </xdr:blipFill>
      <xdr:spPr bwMode="auto">
        <a:xfrm>
          <a:off x="18891960" y="5218849"/>
          <a:ext cx="1033644" cy="328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20</xdr:col>
      <xdr:colOff>114301</xdr:colOff>
      <xdr:row>25</xdr:row>
      <xdr:rowOff>1</xdr:rowOff>
    </xdr:from>
    <xdr:ext cx="329711" cy="329711"/>
    <xdr:pic>
      <xdr:nvPicPr>
        <xdr:cNvPr id="45" name="Picture 44" descr="Brain Puzzlers: 19">
          <a:extLst>
            <a:ext uri="{FF2B5EF4-FFF2-40B4-BE49-F238E27FC236}">
              <a16:creationId xmlns:a16="http://schemas.microsoft.com/office/drawing/2014/main" id="{1E9F2666-51DF-441F-8946-282F44F9D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9742" y="2151530"/>
          <a:ext cx="329711" cy="329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124559</xdr:colOff>
      <xdr:row>27</xdr:row>
      <xdr:rowOff>19051</xdr:rowOff>
    </xdr:from>
    <xdr:ext cx="329711" cy="329711"/>
    <xdr:pic>
      <xdr:nvPicPr>
        <xdr:cNvPr id="46" name="Picture 45" descr="Brain Puzzlers: 19">
          <a:extLst>
            <a:ext uri="{FF2B5EF4-FFF2-40B4-BE49-F238E27FC236}">
              <a16:creationId xmlns:a16="http://schemas.microsoft.com/office/drawing/2014/main" id="{3F624472-BFE2-49CF-A1C3-1AF1F7C14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20000" y="2932580"/>
          <a:ext cx="329711" cy="329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39413</xdr:colOff>
      <xdr:row>25</xdr:row>
      <xdr:rowOff>26934</xdr:rowOff>
    </xdr:from>
    <xdr:ext cx="537056" cy="359139"/>
    <xdr:pic>
      <xdr:nvPicPr>
        <xdr:cNvPr id="47" name="Picture 46">
          <a:extLst>
            <a:ext uri="{FF2B5EF4-FFF2-40B4-BE49-F238E27FC236}">
              <a16:creationId xmlns:a16="http://schemas.microsoft.com/office/drawing/2014/main" id="{0ABA2330-4531-445E-AFAB-BD12A5E3E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045089" y="2178463"/>
          <a:ext cx="537056" cy="359139"/>
        </a:xfrm>
        <a:prstGeom prst="rect">
          <a:avLst/>
        </a:prstGeom>
      </xdr:spPr>
    </xdr:pic>
    <xdr:clientData/>
  </xdr:oneCellAnchor>
  <xdr:oneCellAnchor>
    <xdr:from>
      <xdr:col>24</xdr:col>
      <xdr:colOff>121525</xdr:colOff>
      <xdr:row>26</xdr:row>
      <xdr:rowOff>32188</xdr:rowOff>
    </xdr:from>
    <xdr:ext cx="388894" cy="359267"/>
    <xdr:pic>
      <xdr:nvPicPr>
        <xdr:cNvPr id="48" name="Picture 47" descr="Clock, time, watch, hours, minutes - free image from needpix.com">
          <a:extLst>
            <a:ext uri="{FF2B5EF4-FFF2-40B4-BE49-F238E27FC236}">
              <a16:creationId xmlns:a16="http://schemas.microsoft.com/office/drawing/2014/main" id="{D406787C-BFC7-4C6A-9B74-7B93665F1BE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r="19144"/>
        <a:stretch/>
      </xdr:blipFill>
      <xdr:spPr bwMode="auto">
        <a:xfrm>
          <a:off x="24337437" y="2564717"/>
          <a:ext cx="388894" cy="3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114301</xdr:colOff>
      <xdr:row>26</xdr:row>
      <xdr:rowOff>9526</xdr:rowOff>
    </xdr:from>
    <xdr:ext cx="339968" cy="339968"/>
    <xdr:pic>
      <xdr:nvPicPr>
        <xdr:cNvPr id="49" name="Picture 48" descr="Brain Puzzlers: 19">
          <a:extLst>
            <a:ext uri="{FF2B5EF4-FFF2-40B4-BE49-F238E27FC236}">
              <a16:creationId xmlns:a16="http://schemas.microsoft.com/office/drawing/2014/main" id="{45925F72-968C-4A1C-9CEC-434FB28DE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9742" y="2542055"/>
          <a:ext cx="339968" cy="339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10863</xdr:colOff>
      <xdr:row>26</xdr:row>
      <xdr:rowOff>40072</xdr:rowOff>
    </xdr:from>
    <xdr:ext cx="537056" cy="359139"/>
    <xdr:pic>
      <xdr:nvPicPr>
        <xdr:cNvPr id="50" name="Picture 49">
          <a:extLst>
            <a:ext uri="{FF2B5EF4-FFF2-40B4-BE49-F238E27FC236}">
              <a16:creationId xmlns:a16="http://schemas.microsoft.com/office/drawing/2014/main" id="{12FB68DA-F4F1-4788-97E3-8C36C20FC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016539" y="2572601"/>
          <a:ext cx="537056" cy="359139"/>
        </a:xfrm>
        <a:prstGeom prst="rect">
          <a:avLst/>
        </a:prstGeom>
      </xdr:spPr>
    </xdr:pic>
    <xdr:clientData/>
  </xdr:oneCellAnchor>
  <xdr:oneCellAnchor>
    <xdr:from>
      <xdr:col>24</xdr:col>
      <xdr:colOff>121524</xdr:colOff>
      <xdr:row>25</xdr:row>
      <xdr:rowOff>31531</xdr:rowOff>
    </xdr:from>
    <xdr:ext cx="390207" cy="359267"/>
    <xdr:pic>
      <xdr:nvPicPr>
        <xdr:cNvPr id="51" name="Picture 50" descr="Clock, time, watch, hours, minutes - free image from needpix.com">
          <a:extLst>
            <a:ext uri="{FF2B5EF4-FFF2-40B4-BE49-F238E27FC236}">
              <a16:creationId xmlns:a16="http://schemas.microsoft.com/office/drawing/2014/main" id="{03DD1A00-ADED-41FF-9367-2FDC405E5A77}"/>
            </a:ext>
            <a:ext uri="{147F2762-F138-4A5C-976F-8EAC2B608ADB}">
              <a16:predDERef xmlns:a16="http://schemas.microsoft.com/office/drawing/2014/main" pred="{7853F3D2-631C-484F-86C2-376C22BA703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r="19144"/>
        <a:stretch/>
      </xdr:blipFill>
      <xdr:spPr bwMode="auto">
        <a:xfrm>
          <a:off x="24337436" y="2183060"/>
          <a:ext cx="390207" cy="3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87924</xdr:colOff>
      <xdr:row>28</xdr:row>
      <xdr:rowOff>83836</xdr:rowOff>
    </xdr:from>
    <xdr:ext cx="381000" cy="282510"/>
    <xdr:pic>
      <xdr:nvPicPr>
        <xdr:cNvPr id="52" name="Picture 51" descr="The alphabet in the correct order (and in Arial). : r/notinteresting">
          <a:extLst>
            <a:ext uri="{FF2B5EF4-FFF2-40B4-BE49-F238E27FC236}">
              <a16:creationId xmlns:a16="http://schemas.microsoft.com/office/drawing/2014/main" id="{F28EFB5F-8217-424E-8948-F97D44DE1C6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087" b="53931"/>
        <a:stretch/>
      </xdr:blipFill>
      <xdr:spPr bwMode="auto">
        <a:xfrm>
          <a:off x="21883365" y="3378365"/>
          <a:ext cx="381000" cy="282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0</xdr:colOff>
      <xdr:row>27</xdr:row>
      <xdr:rowOff>381000</xdr:rowOff>
    </xdr:from>
    <xdr:ext cx="537056" cy="359139"/>
    <xdr:pic>
      <xdr:nvPicPr>
        <xdr:cNvPr id="53" name="Picture 52">
          <a:extLst>
            <a:ext uri="{FF2B5EF4-FFF2-40B4-BE49-F238E27FC236}">
              <a16:creationId xmlns:a16="http://schemas.microsoft.com/office/drawing/2014/main" id="{3CD7B6AA-9E52-43A7-8D3E-583C37938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005676" y="3294529"/>
          <a:ext cx="537056" cy="359139"/>
        </a:xfrm>
        <a:prstGeom prst="rect">
          <a:avLst/>
        </a:prstGeom>
      </xdr:spPr>
    </xdr:pic>
    <xdr:clientData/>
  </xdr:oneCellAnchor>
  <xdr:oneCellAnchor>
    <xdr:from>
      <xdr:col>24</xdr:col>
      <xdr:colOff>112000</xdr:colOff>
      <xdr:row>28</xdr:row>
      <xdr:rowOff>22663</xdr:rowOff>
    </xdr:from>
    <xdr:ext cx="387428" cy="359267"/>
    <xdr:pic>
      <xdr:nvPicPr>
        <xdr:cNvPr id="54" name="Picture 53" descr="Clock, time, watch, hours, minutes - free image from needpix.com">
          <a:extLst>
            <a:ext uri="{FF2B5EF4-FFF2-40B4-BE49-F238E27FC236}">
              <a16:creationId xmlns:a16="http://schemas.microsoft.com/office/drawing/2014/main" id="{1CB30430-C3F7-4666-B287-DCBF960CDC3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r="19144"/>
        <a:stretch/>
      </xdr:blipFill>
      <xdr:spPr bwMode="auto">
        <a:xfrm>
          <a:off x="24327912" y="3317192"/>
          <a:ext cx="387428" cy="3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80596</xdr:colOff>
      <xdr:row>29</xdr:row>
      <xdr:rowOff>73270</xdr:rowOff>
    </xdr:from>
    <xdr:ext cx="381000" cy="282510"/>
    <xdr:pic>
      <xdr:nvPicPr>
        <xdr:cNvPr id="55" name="Picture 54" descr="The alphabet in the correct order (and in Arial). : r/notinteresting">
          <a:extLst>
            <a:ext uri="{FF2B5EF4-FFF2-40B4-BE49-F238E27FC236}">
              <a16:creationId xmlns:a16="http://schemas.microsoft.com/office/drawing/2014/main" id="{4A0EB2B8-8920-43C2-819F-45A51AFB8EE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087" b="53931"/>
        <a:stretch/>
      </xdr:blipFill>
      <xdr:spPr bwMode="auto">
        <a:xfrm>
          <a:off x="21876037" y="3748799"/>
          <a:ext cx="381000" cy="282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19</xdr:col>
      <xdr:colOff>1064559</xdr:colOff>
      <xdr:row>24</xdr:row>
      <xdr:rowOff>33617</xdr:rowOff>
    </xdr:from>
    <xdr:to>
      <xdr:col>19</xdr:col>
      <xdr:colOff>2058792</xdr:colOff>
      <xdr:row>24</xdr:row>
      <xdr:rowOff>355497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502A5418-1F40-47CA-813F-421C1D02E51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4" t="52618" r="86514" b="41805"/>
        <a:stretch/>
      </xdr:blipFill>
      <xdr:spPr bwMode="auto">
        <a:xfrm>
          <a:off x="26613971" y="1804146"/>
          <a:ext cx="994233" cy="321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20</xdr:col>
      <xdr:colOff>114301</xdr:colOff>
      <xdr:row>34</xdr:row>
      <xdr:rowOff>1</xdr:rowOff>
    </xdr:from>
    <xdr:ext cx="329711" cy="329711"/>
    <xdr:pic>
      <xdr:nvPicPr>
        <xdr:cNvPr id="58" name="Picture 57" descr="Brain Puzzlers: 19">
          <a:extLst>
            <a:ext uri="{FF2B5EF4-FFF2-40B4-BE49-F238E27FC236}">
              <a16:creationId xmlns:a16="http://schemas.microsoft.com/office/drawing/2014/main" id="{68621294-9674-4E0D-9B92-B6672DD6B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9742" y="5580530"/>
          <a:ext cx="329711" cy="329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124559</xdr:colOff>
      <xdr:row>36</xdr:row>
      <xdr:rowOff>19051</xdr:rowOff>
    </xdr:from>
    <xdr:ext cx="329711" cy="329711"/>
    <xdr:pic>
      <xdr:nvPicPr>
        <xdr:cNvPr id="59" name="Picture 58" descr="Brain Puzzlers: 19">
          <a:extLst>
            <a:ext uri="{FF2B5EF4-FFF2-40B4-BE49-F238E27FC236}">
              <a16:creationId xmlns:a16="http://schemas.microsoft.com/office/drawing/2014/main" id="{703CA023-8ACD-46A1-AC99-A1CBA7156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20000" y="6361580"/>
          <a:ext cx="329711" cy="329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39413</xdr:colOff>
      <xdr:row>34</xdr:row>
      <xdr:rowOff>26934</xdr:rowOff>
    </xdr:from>
    <xdr:ext cx="537056" cy="359139"/>
    <xdr:pic>
      <xdr:nvPicPr>
        <xdr:cNvPr id="60" name="Picture 59">
          <a:extLst>
            <a:ext uri="{FF2B5EF4-FFF2-40B4-BE49-F238E27FC236}">
              <a16:creationId xmlns:a16="http://schemas.microsoft.com/office/drawing/2014/main" id="{E61EFCD0-5ED4-46DE-9CDF-220D6A0A9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045089" y="5607463"/>
          <a:ext cx="537056" cy="359139"/>
        </a:xfrm>
        <a:prstGeom prst="rect">
          <a:avLst/>
        </a:prstGeom>
      </xdr:spPr>
    </xdr:pic>
    <xdr:clientData/>
  </xdr:oneCellAnchor>
  <xdr:oneCellAnchor>
    <xdr:from>
      <xdr:col>24</xdr:col>
      <xdr:colOff>121525</xdr:colOff>
      <xdr:row>35</xdr:row>
      <xdr:rowOff>32188</xdr:rowOff>
    </xdr:from>
    <xdr:ext cx="388894" cy="359267"/>
    <xdr:pic>
      <xdr:nvPicPr>
        <xdr:cNvPr id="61" name="Picture 60" descr="Clock, time, watch, hours, minutes - free image from needpix.com">
          <a:extLst>
            <a:ext uri="{FF2B5EF4-FFF2-40B4-BE49-F238E27FC236}">
              <a16:creationId xmlns:a16="http://schemas.microsoft.com/office/drawing/2014/main" id="{C2D9F8A6-CF57-4126-B361-EE08C7C3EE2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r="19144"/>
        <a:stretch/>
      </xdr:blipFill>
      <xdr:spPr bwMode="auto">
        <a:xfrm>
          <a:off x="24337437" y="5993717"/>
          <a:ext cx="388894" cy="3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114301</xdr:colOff>
      <xdr:row>35</xdr:row>
      <xdr:rowOff>9526</xdr:rowOff>
    </xdr:from>
    <xdr:ext cx="339968" cy="339968"/>
    <xdr:pic>
      <xdr:nvPicPr>
        <xdr:cNvPr id="62" name="Picture 61" descr="Brain Puzzlers: 19">
          <a:extLst>
            <a:ext uri="{FF2B5EF4-FFF2-40B4-BE49-F238E27FC236}">
              <a16:creationId xmlns:a16="http://schemas.microsoft.com/office/drawing/2014/main" id="{AA2DF653-BCD6-4F8D-9E67-17DB56A10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9742" y="5971055"/>
          <a:ext cx="339968" cy="339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10863</xdr:colOff>
      <xdr:row>35</xdr:row>
      <xdr:rowOff>40072</xdr:rowOff>
    </xdr:from>
    <xdr:ext cx="537056" cy="359139"/>
    <xdr:pic>
      <xdr:nvPicPr>
        <xdr:cNvPr id="63" name="Picture 62">
          <a:extLst>
            <a:ext uri="{FF2B5EF4-FFF2-40B4-BE49-F238E27FC236}">
              <a16:creationId xmlns:a16="http://schemas.microsoft.com/office/drawing/2014/main" id="{4576C0B8-BF1F-4EDF-A9D3-E1C88CB26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016539" y="6001601"/>
          <a:ext cx="537056" cy="359139"/>
        </a:xfrm>
        <a:prstGeom prst="rect">
          <a:avLst/>
        </a:prstGeom>
      </xdr:spPr>
    </xdr:pic>
    <xdr:clientData/>
  </xdr:oneCellAnchor>
  <xdr:oneCellAnchor>
    <xdr:from>
      <xdr:col>24</xdr:col>
      <xdr:colOff>121524</xdr:colOff>
      <xdr:row>34</xdr:row>
      <xdr:rowOff>31531</xdr:rowOff>
    </xdr:from>
    <xdr:ext cx="390207" cy="359267"/>
    <xdr:pic>
      <xdr:nvPicPr>
        <xdr:cNvPr id="64" name="Picture 63" descr="Clock, time, watch, hours, minutes - free image from needpix.com">
          <a:extLst>
            <a:ext uri="{FF2B5EF4-FFF2-40B4-BE49-F238E27FC236}">
              <a16:creationId xmlns:a16="http://schemas.microsoft.com/office/drawing/2014/main" id="{C4B30B36-3A7B-4153-9E2E-42FC3580E1BF}"/>
            </a:ext>
            <a:ext uri="{147F2762-F138-4A5C-976F-8EAC2B608ADB}">
              <a16:predDERef xmlns:a16="http://schemas.microsoft.com/office/drawing/2014/main" pred="{7853F3D2-631C-484F-86C2-376C22BA703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r="19144"/>
        <a:stretch/>
      </xdr:blipFill>
      <xdr:spPr bwMode="auto">
        <a:xfrm>
          <a:off x="24337436" y="5612060"/>
          <a:ext cx="390207" cy="3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87924</xdr:colOff>
      <xdr:row>37</xdr:row>
      <xdr:rowOff>83836</xdr:rowOff>
    </xdr:from>
    <xdr:ext cx="381000" cy="282510"/>
    <xdr:pic>
      <xdr:nvPicPr>
        <xdr:cNvPr id="65" name="Picture 64" descr="The alphabet in the correct order (and in Arial). : r/notinteresting">
          <a:extLst>
            <a:ext uri="{FF2B5EF4-FFF2-40B4-BE49-F238E27FC236}">
              <a16:creationId xmlns:a16="http://schemas.microsoft.com/office/drawing/2014/main" id="{B26D52ED-95ED-4F6B-8CEC-77B38B0D377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087" b="53931"/>
        <a:stretch/>
      </xdr:blipFill>
      <xdr:spPr bwMode="auto">
        <a:xfrm>
          <a:off x="21883365" y="6807365"/>
          <a:ext cx="381000" cy="282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0</xdr:colOff>
      <xdr:row>36</xdr:row>
      <xdr:rowOff>381000</xdr:rowOff>
    </xdr:from>
    <xdr:ext cx="537056" cy="359139"/>
    <xdr:pic>
      <xdr:nvPicPr>
        <xdr:cNvPr id="66" name="Picture 65">
          <a:extLst>
            <a:ext uri="{FF2B5EF4-FFF2-40B4-BE49-F238E27FC236}">
              <a16:creationId xmlns:a16="http://schemas.microsoft.com/office/drawing/2014/main" id="{900E660D-BF39-4126-8BEA-0CD18429F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005676" y="6723529"/>
          <a:ext cx="537056" cy="359139"/>
        </a:xfrm>
        <a:prstGeom prst="rect">
          <a:avLst/>
        </a:prstGeom>
      </xdr:spPr>
    </xdr:pic>
    <xdr:clientData/>
  </xdr:oneCellAnchor>
  <xdr:oneCellAnchor>
    <xdr:from>
      <xdr:col>24</xdr:col>
      <xdr:colOff>112000</xdr:colOff>
      <xdr:row>37</xdr:row>
      <xdr:rowOff>22663</xdr:rowOff>
    </xdr:from>
    <xdr:ext cx="387428" cy="359267"/>
    <xdr:pic>
      <xdr:nvPicPr>
        <xdr:cNvPr id="67" name="Picture 66" descr="Clock, time, watch, hours, minutes - free image from needpix.com">
          <a:extLst>
            <a:ext uri="{FF2B5EF4-FFF2-40B4-BE49-F238E27FC236}">
              <a16:creationId xmlns:a16="http://schemas.microsoft.com/office/drawing/2014/main" id="{A2C713E2-2EEC-46A0-B449-3AE2ACD0858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r="19144"/>
        <a:stretch/>
      </xdr:blipFill>
      <xdr:spPr bwMode="auto">
        <a:xfrm>
          <a:off x="24327912" y="6746192"/>
          <a:ext cx="387428" cy="3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80596</xdr:colOff>
      <xdr:row>38</xdr:row>
      <xdr:rowOff>73270</xdr:rowOff>
    </xdr:from>
    <xdr:ext cx="381000" cy="282510"/>
    <xdr:pic>
      <xdr:nvPicPr>
        <xdr:cNvPr id="68" name="Picture 67" descr="The alphabet in the correct order (and in Arial). : r/notinteresting">
          <a:extLst>
            <a:ext uri="{FF2B5EF4-FFF2-40B4-BE49-F238E27FC236}">
              <a16:creationId xmlns:a16="http://schemas.microsoft.com/office/drawing/2014/main" id="{D6C738B2-F1C1-487A-AA1D-5AA9989CDF2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087" b="53931"/>
        <a:stretch/>
      </xdr:blipFill>
      <xdr:spPr bwMode="auto">
        <a:xfrm>
          <a:off x="21876037" y="7177799"/>
          <a:ext cx="381000" cy="282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19</xdr:col>
      <xdr:colOff>1230330</xdr:colOff>
      <xdr:row>33</xdr:row>
      <xdr:rowOff>41733</xdr:rowOff>
    </xdr:from>
    <xdr:to>
      <xdr:col>19</xdr:col>
      <xdr:colOff>2156553</xdr:colOff>
      <xdr:row>33</xdr:row>
      <xdr:rowOff>343905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4D35CCAD-1CC8-46F8-AB2E-97AEC5C5B5E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5" t="46634" r="88199" b="47654"/>
        <a:stretch/>
      </xdr:blipFill>
      <xdr:spPr bwMode="auto">
        <a:xfrm>
          <a:off x="26779742" y="5241262"/>
          <a:ext cx="926223" cy="302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Tümer, C. (Can)" id="{ADE6AA90-83A9-4A65-9CFF-12CC47B9AC2D}" userId="S::can.tumer@tno.nl::3d003aa2-ebfa-455d-9be1-9601fc03351d" providerId="AD"/>
  <person displayName="Clarijs, M.C. (Martijn)" id="{42075B12-9C96-4E59-91A7-8B0D05AE6085}" userId="S::martijn.clarijs@tno.nl::4424aee6-03e6-4c33-93ad-61c114c56f38" providerId="AD"/>
  <person displayName="Schilling, Jasper (TNOPartners)" id="{BD31277A-C156-45C1-8B6B-D9CD4DAFCD1B}" userId="S::jasper.schilling_partners.tno.nl#ext#@365tno.onmicrosoft.com::f9da81a3-4689-489d-b650-60b4ad87957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4" dT="2022-10-03T13:46:10.73" personId="{BD31277A-C156-45C1-8B6B-D9CD4DAFCD1B}" id="{D739EB5A-E926-4FA8-A233-8DEA31CBC019}">
    <text>Invulinstructie: 
Warmtevraag in TJ/PJ opnemen en welk jaartal. Worden er meerdere data genoemd (2020,2030,2050): maak een nieuwe regel aan voor je gemeente.</text>
  </threadedComment>
  <threadedComment ref="Q4" dT="2022-10-03T19:58:25.90" personId="{42075B12-9C96-4E59-91A7-8B0D05AE6085}" id="{7670E6D1-5432-4989-8A0C-060A6AB98811}" parentId="{D739EB5A-E926-4FA8-A233-8DEA31CBC019}">
    <text>kolom ipv. rij dus 2020 2030 2050 naast elkaar</text>
  </threadedComment>
  <threadedComment ref="Q4" dT="2022-10-07T13:58:07.70" personId="{42075B12-9C96-4E59-91A7-8B0D05AE6085}" id="{E6283F54-F066-4652-AE07-B130BD6796FE}" parentId="{D739EB5A-E926-4FA8-A233-8DEA31CBC019}">
    <text>kolommen Qen R halen we er hier dus uit want dit wordt allemaal ondergebracht in de gemeente xls, zoals net besproken</text>
  </threadedComment>
  <threadedComment ref="F5" dT="2022-10-03T13:43:50.21" personId="{BD31277A-C156-45C1-8B6B-D9CD4DAFCD1B}" id="{4A6E3759-5188-45D9-9812-0C38D1D16BBD}">
    <text>Wat bedoel je hiermee: specificeren! 
Is dit CEGOIA, ETM, Warmtetransitiemodel etc? In dat geval is kolom G dubbel met deze kolom. als er iets anders mee bedoeld wordt moet dit duidelijk zijn</text>
  </threadedComment>
  <threadedComment ref="F5" dT="2022-10-03T19:58:57.62" personId="{42075B12-9C96-4E59-91A7-8B0D05AE6085}" id="{22105237-DF02-4D0F-81DA-DB6E20600FF5}" parentId="{4A6E3759-5188-45D9-9812-0C38D1D16BBD}">
    <text>yes spreken we vrijdag verder door zou ik zeggen</text>
  </threadedComment>
  <threadedComment ref="I25" dT="2022-10-14T14:57:39.13" personId="{ADE6AA90-83A9-4A65-9CFF-12CC47B9AC2D}" id="{E9B3C7C7-7AD8-4465-A748-F00D5E9C4FEE}">
    <text>Some guidance on how they select a buurt for warmtenet (&gt; label C) + Costs</text>
  </threadedComment>
  <threadedComment ref="J26" dT="2022-10-14T15:16:35.72" personId="{ADE6AA90-83A9-4A65-9CFF-12CC47B9AC2D}" id="{94312072-0C10-4413-A451-E78544E6511C}">
    <text>TVW</text>
  </threadedComment>
  <threadedComment ref="K26" dT="2022-10-14T15:16:30.64" personId="{ADE6AA90-83A9-4A65-9CFF-12CC47B9AC2D}" id="{1FE4E4D5-1768-4444-B29F-0044EE84829E}">
    <text>ESV</text>
  </threadedComment>
  <threadedComment ref="L26" dT="2022-10-14T15:16:46.19" personId="{ADE6AA90-83A9-4A65-9CFF-12CC47B9AC2D}" id="{A320185F-B32E-4AE7-9EA0-FE5736B51156}">
    <text>ESV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R4" dT="2022-10-03T13:46:10.73" personId="{BD31277A-C156-45C1-8B6B-D9CD4DAFCD1B}" id="{D9AEC1EB-50E6-49D7-8A06-323D3CC11AD8}">
    <text>Invulinstructie: 
Warmtevraag in TJ/PJ opnemen en welk jaartal. Worden er meerdere data genoemd (2020,2030,2050): maak een nieuwe regel aan voor je gemeente.</text>
  </threadedComment>
  <threadedComment ref="R4" dT="2022-10-03T19:58:25.90" personId="{42075B12-9C96-4E59-91A7-8B0D05AE6085}" id="{613AB7E6-7E6B-4F12-9ADA-9A6CE4B73895}" parentId="{D9AEC1EB-50E6-49D7-8A06-323D3CC11AD8}">
    <text>kolom ipv. rij dus 2020 2030 2050 naast elkaar</text>
  </threadedComment>
  <threadedComment ref="R4" dT="2022-10-07T13:58:07.70" personId="{42075B12-9C96-4E59-91A7-8B0D05AE6085}" id="{56C730D5-4703-4D8D-96DA-242154373804}" parentId="{D9AEC1EB-50E6-49D7-8A06-323D3CC11AD8}">
    <text>kolommen Qen R halen we er hier dus uit want dit wordt allemaal ondergebracht in de gemeente xls, zoals net besproken</text>
  </threadedComment>
  <threadedComment ref="G5" dT="2022-10-03T13:43:50.21" personId="{BD31277A-C156-45C1-8B6B-D9CD4DAFCD1B}" id="{178BC4D9-688B-4605-A908-1070958329B1}">
    <text>Wat bedoel je hiermee: specificeren! 
Is dit CEGOIA, ETM, Warmtetransitiemodel etc? In dat geval is kolom G dubbel met deze kolom. als er iets anders mee bedoeld wordt moet dit duidelijk zijn</text>
  </threadedComment>
  <threadedComment ref="G5" dT="2022-10-03T19:58:57.62" personId="{42075B12-9C96-4E59-91A7-8B0D05AE6085}" id="{3D7BEFF7-24D7-47CE-A22F-7D8E6135C622}" parentId="{178BC4D9-688B-4605-A908-1070958329B1}">
    <text>yes spreken we vrijdag verder door zou ik zeggen</text>
  </threadedComment>
  <threadedComment ref="K26" dT="2022-10-14T14:57:39.13" personId="{ADE6AA90-83A9-4A65-9CFF-12CC47B9AC2D}" id="{EAE122DE-0D7E-4DDE-8B33-9F805B4E1946}">
    <text>Some guidance on how they select a buurt for warmtenet (&gt; label C) + Costs</text>
  </threadedComment>
  <threadedComment ref="J27" dT="2022-10-14T15:16:35.72" personId="{ADE6AA90-83A9-4A65-9CFF-12CC47B9AC2D}" id="{B6B8F6E1-379B-40F7-BD93-98564A14EED6}">
    <text>TVW</text>
  </threadedComment>
  <threadedComment ref="L27" dT="2022-10-14T15:16:30.64" personId="{ADE6AA90-83A9-4A65-9CFF-12CC47B9AC2D}" id="{D932F7E0-F994-441D-8AA1-7FFE4B417D99}">
    <text>ESV</text>
  </threadedComment>
  <threadedComment ref="M27" dT="2022-10-14T15:16:46.19" personId="{ADE6AA90-83A9-4A65-9CFF-12CC47B9AC2D}" id="{E5FFA5AE-2CA9-454E-BC46-80B262490554}">
    <text>ESV</text>
  </threadedComment>
</ThreadedComments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openpdc.pijnacker-nootdorp.nl/wp-content/uploads/2021/06/Energietransitieplan-2021.pdf" TargetMode="External"/><Relationship Id="rId18" Type="http://schemas.openxmlformats.org/officeDocument/2006/relationships/hyperlink" Target="https://wassenaar.bestuurlijkeinformatie.nl/Agenda/Document/6afc2f69-9753-4459-9f00-521e285489dc?documentId=d3d83ab6-cf13-47cb-9aca-f2bbadb39a18&amp;agendaItemId=c886d50d-f334-4d2e-931a-45916fa855fa" TargetMode="External"/><Relationship Id="rId26" Type="http://schemas.openxmlformats.org/officeDocument/2006/relationships/hyperlink" Target="https://vlaardingen.raadsinformatie.nl/document/10596098/1" TargetMode="External"/><Relationship Id="rId3" Type="http://schemas.openxmlformats.org/officeDocument/2006/relationships/hyperlink" Target="https://www.energiekvoorneputten.nl/assets/files/warmtetransitievisie-voorne-putten.pdf" TargetMode="External"/><Relationship Id="rId21" Type="http://schemas.openxmlformats.org/officeDocument/2006/relationships/hyperlink" Target="https://zoetermeer.bestuurlijkeinformatie.nl/Agenda/Document/d0e30105-b987-4497-bdc0-d6fe5f589461?documentId=dfcedd43-7794-4477-8fb2-7347ac287c25&amp;agendaItemId=8b9a25f3-8c3b-42e6-81af-17f87c144b58" TargetMode="External"/><Relationship Id="rId34" Type="http://schemas.openxmlformats.org/officeDocument/2006/relationships/comments" Target="../comments1.xml"/><Relationship Id="rId7" Type="http://schemas.openxmlformats.org/officeDocument/2006/relationships/hyperlink" Target="https://krimpenaandenijssel.nl/app/uploads/2021/12/Transitievisie-warmte-Krimpen-aan-den-IJssel-1.0.pdf" TargetMode="External"/><Relationship Id="rId12" Type="http://schemas.openxmlformats.org/officeDocument/2006/relationships/hyperlink" Target="https://www.energiekvoorneputten.nl/assets/files/warmtetransitievisie-voorne-putten.pdf" TargetMode="External"/><Relationship Id="rId17" Type="http://schemas.openxmlformats.org/officeDocument/2006/relationships/hyperlink" Target="https://www.vlaardingen.nl/dsresource?objectid=52350784-e068-4b1a-a663-5717164ee662&amp;type=pdf" TargetMode="External"/><Relationship Id="rId25" Type="http://schemas.openxmlformats.org/officeDocument/2006/relationships/hyperlink" Target="https://ce.nl/wp-content/uploads/2021/03/CE_Delft_200254_Potentieel_energiebronnen_Leidschendam-Voorburg_Def.pdf" TargetMode="External"/><Relationship Id="rId33" Type="http://schemas.openxmlformats.org/officeDocument/2006/relationships/vmlDrawing" Target="../drawings/vmlDrawing1.vml"/><Relationship Id="rId2" Type="http://schemas.openxmlformats.org/officeDocument/2006/relationships/hyperlink" Target="https://barendrecht.raadsinformatie.nl/document/9442998/1" TargetMode="External"/><Relationship Id="rId16" Type="http://schemas.openxmlformats.org/officeDocument/2006/relationships/hyperlink" Target="https://duurzaam010.nl/app/uploads/2021/06/Rotterdamse-Transitievisie-Warmte-1.pdf" TargetMode="External"/><Relationship Id="rId20" Type="http://schemas.openxmlformats.org/officeDocument/2006/relationships/hyperlink" Target="https://www.energiekvoorneputten.nl/assets/files/warmtetransitievisie-voorne-putten.pdf" TargetMode="External"/><Relationship Id="rId29" Type="http://schemas.openxmlformats.org/officeDocument/2006/relationships/hyperlink" Target="../Achtergrondinformatie/Vergelijkende%20studie%20door%20WarmingUP%202021/ComparisonReports.pptx?web=1" TargetMode="External"/><Relationship Id="rId1" Type="http://schemas.openxmlformats.org/officeDocument/2006/relationships/hyperlink" Target="https://raad.albrandswaard.nl/Documenten/Warrmtevisie-Albrandswaard-de-route-naar-2050-2.pdf" TargetMode="External"/><Relationship Id="rId6" Type="http://schemas.openxmlformats.org/officeDocument/2006/relationships/hyperlink" Target="https://www.energiekvoorneputten.nl/assets/files/warmtetransitievisie-voorne-putten.pdf" TargetMode="External"/><Relationship Id="rId11" Type="http://schemas.openxmlformats.org/officeDocument/2006/relationships/hyperlink" Target="https://cuatro.sim-cdn.nl/middendelfland/uploads/2021-transitievisie-warmte-midden-delfland-1.0.pdf" TargetMode="External"/><Relationship Id="rId24" Type="http://schemas.openxmlformats.org/officeDocument/2006/relationships/hyperlink" Target="https://ce.nl/wp-content/uploads/2021/03/CE_Delft_200254_Potentieel_energiebronnen_Leidschendam-Voorburg_Def.pdf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www.delft.nl/sites/default/files/2021-12/Warmteplan-Delft-2021.pdf" TargetMode="External"/><Relationship Id="rId15" Type="http://schemas.openxmlformats.org/officeDocument/2006/relationships/hyperlink" Target="https://rijswijk.bestuurlijkeinformatie.nl/Agenda/Document/7bb368b8-db8c-47d9-ba71-1d1fd26786f3?documentId=e120c352-c541-4a0b-a1a3-7054f108d586&amp;agendaItemId=538e2b02-6843-4bbc-9cad-824831ae6005" TargetMode="External"/><Relationship Id="rId23" Type="http://schemas.openxmlformats.org/officeDocument/2006/relationships/hyperlink" Target="https://delft.maps.arcgis.com/apps/Embed/index.html?webmap=154ab02610db4a6bb4bc5556e575a328&amp;zoom=true&amp;previewImage=false&amp;scale=true&amp;search=true&amp;searchextent=true&amp;details=true&amp;legend=true&amp;disable_scroll=false&amp;legend=true&amp;show_panel=true&amp;active_panel=details&amp;home=true" TargetMode="External"/><Relationship Id="rId28" Type="http://schemas.openxmlformats.org/officeDocument/2006/relationships/hyperlink" Target="https://schiedam.notubiz.nl/document/10428767/1/Transitievisie%20Warmte%20voor%20Schiedam" TargetMode="External"/><Relationship Id="rId10" Type="http://schemas.openxmlformats.org/officeDocument/2006/relationships/hyperlink" Target="https://cuatro.sim-cdn.nl/maassluis/uploads/transitievisie-warmte-maassluis.pdf" TargetMode="External"/><Relationship Id="rId19" Type="http://schemas.openxmlformats.org/officeDocument/2006/relationships/hyperlink" Target="https://westlandwoontduurzaam.nl/fileadmin/Warmtevisie_Westland__21-0061648_.pdf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www.duurzaamcapelle.nl/app/uploads/2022/03/2022.03.07-Capelse-Transitievisie-Warmte.pdf" TargetMode="External"/><Relationship Id="rId9" Type="http://schemas.openxmlformats.org/officeDocument/2006/relationships/hyperlink" Target="https://ingesprekmetlv.nl/gemeentebrede+projecten/energie/documenten+energietransitie/HandlerDownloadFiles.ashx?idnv=2114786" TargetMode="External"/><Relationship Id="rId14" Type="http://schemas.openxmlformats.org/officeDocument/2006/relationships/hyperlink" Target="https://cuatro.sim-cdn.nl/ridderkerk/uploads/warmtevisie-ridderkerk-de-route-naar-2050.pdf" TargetMode="External"/><Relationship Id="rId22" Type="http://schemas.openxmlformats.org/officeDocument/2006/relationships/hyperlink" Target="https://duurzamestad.denhaag.nl/wp-content/uploads/2022/07/RIS310442_Bijlage_Transitievisie_Warmte-gecomprimeerd.pdf" TargetMode="External"/><Relationship Id="rId27" Type="http://schemas.openxmlformats.org/officeDocument/2006/relationships/hyperlink" Target="https://vlaardingen.raadsinformatie.nl/document/10596098/1" TargetMode="External"/><Relationship Id="rId30" Type="http://schemas.openxmlformats.org/officeDocument/2006/relationships/hyperlink" Target="../Achtergrondinformatie/Vergelijkende%20studie%20door%20WarmingUP%202021/ComparisonReports.pptx?web=1" TargetMode="External"/><Relationship Id="rId35" Type="http://schemas.microsoft.com/office/2017/10/relationships/threadedComment" Target="../threadedComments/threadedComment1.xml"/><Relationship Id="rId8" Type="http://schemas.openxmlformats.org/officeDocument/2006/relationships/hyperlink" Target="https://openpdc.lansingerland.nl/wp-content/uploads/2020/02/Transitievisie-Warmte-Lansingerland.pdf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duurzaam010.nl/app/uploads/2021/06/Rotterdamse-Transitievisie-Warmte-1.pdf" TargetMode="External"/><Relationship Id="rId18" Type="http://schemas.openxmlformats.org/officeDocument/2006/relationships/hyperlink" Target="https://cuatro.sim-cdn.nl/middendelfland/uploads/2021-transitievisie-warmte-midden-delfland-1.0.pdf" TargetMode="External"/><Relationship Id="rId26" Type="http://schemas.openxmlformats.org/officeDocument/2006/relationships/hyperlink" Target="https://www.energiekvoorneputten.nl/assets/files/warmtetransitievisie-voorne-putten.pdf" TargetMode="External"/><Relationship Id="rId3" Type="http://schemas.openxmlformats.org/officeDocument/2006/relationships/hyperlink" Target="https://ce.nl/wp-content/uploads/2021/03/CE_Delft_200254_Potentieel_energiebronnen_Leidschendam-Voorburg_Def.pdf" TargetMode="External"/><Relationship Id="rId21" Type="http://schemas.openxmlformats.org/officeDocument/2006/relationships/hyperlink" Target="https://openpdc.lansingerland.nl/wp-content/uploads/2020/02/Transitievisie-Warmte-Lansingerland.pdf" TargetMode="External"/><Relationship Id="rId34" Type="http://schemas.openxmlformats.org/officeDocument/2006/relationships/comments" Target="../comments2.xml"/><Relationship Id="rId7" Type="http://schemas.openxmlformats.org/officeDocument/2006/relationships/hyperlink" Target="https://duurzamestad.denhaag.nl/wp-content/uploads/2022/07/RIS310442_Bijlage_Transitievisie_Warmte-gecomprimeerd.pdf" TargetMode="External"/><Relationship Id="rId12" Type="http://schemas.openxmlformats.org/officeDocument/2006/relationships/hyperlink" Target="https://www.vlaardingen.nl/dsresource?objectid=52350784-e068-4b1a-a663-5717164ee662&amp;type=pdf" TargetMode="External"/><Relationship Id="rId17" Type="http://schemas.openxmlformats.org/officeDocument/2006/relationships/hyperlink" Target="https://www.energiekvoorneputten.nl/assets/files/warmtetransitievisie-voorne-putten.pdf" TargetMode="External"/><Relationship Id="rId25" Type="http://schemas.openxmlformats.org/officeDocument/2006/relationships/hyperlink" Target="https://www.duurzaamcapelle.nl/app/uploads/2022/03/2022.03.07-Capelse-Transitievisie-Warmte.pdf" TargetMode="External"/><Relationship Id="rId33" Type="http://schemas.openxmlformats.org/officeDocument/2006/relationships/vmlDrawing" Target="../drawings/vmlDrawing2.vml"/><Relationship Id="rId2" Type="http://schemas.openxmlformats.org/officeDocument/2006/relationships/hyperlink" Target="https://ce.nl/wp-content/uploads/2021/03/CE_Delft_200254_Potentieel_energiebronnen_Leidschendam-Voorburg_Def.pdf" TargetMode="External"/><Relationship Id="rId16" Type="http://schemas.openxmlformats.org/officeDocument/2006/relationships/hyperlink" Target="https://openpdc.pijnacker-nootdorp.nl/wp-content/uploads/2021/06/Energietransitieplan-2021.pdf" TargetMode="External"/><Relationship Id="rId20" Type="http://schemas.openxmlformats.org/officeDocument/2006/relationships/hyperlink" Target="https://ingesprekmetlv.nl/gemeentebrede+projecten/energie/documenten+energietransitie/HandlerDownloadFiles.ashx?idnv=2114786" TargetMode="External"/><Relationship Id="rId29" Type="http://schemas.openxmlformats.org/officeDocument/2006/relationships/hyperlink" Target="../../../../../../../Forms/AllItems.aspx?csf=1&amp;web=1&amp;e=KREOv3&amp;cid=5d6e99bb%2Dcad3%2D4ab4%2D85e7%2Dc9cde4c3411e&amp;FolderCTID=0x012000952F2E71650A854BA6A0CFE33B338C22&amp;id=%2Fteams%2FT96010%2FTeamDocuments%2FExternal%20Audience%2FINTEGRAAL%2FUitgangsstudies%2FVergelijkende%20studie%20door%20WarmingUP%2F1%5FVergelijking%20rapporten%20CW%2DRES%20en%20IO%2Epdf&amp;viewid=41168594%2Dcab0%2D423f%2D9b87%2D28062a02e107&amp;parent=%2Fteams%2FT96010%2FTeamDocuments%2FExternal%20Audience%2FINTEGRAAL%2FUitgangsstudies%2FVergelijkende%20studie%20door%20WarmingUP" TargetMode="External"/><Relationship Id="rId1" Type="http://schemas.openxmlformats.org/officeDocument/2006/relationships/hyperlink" Target="https://delft.maps.arcgis.com/apps/Embed/index.html?webmap=154ab02610db4a6bb4bc5556e575a328&amp;zoom=true&amp;previewImage=false&amp;scale=true&amp;search=true&amp;searchextent=true&amp;details=true&amp;legend=true&amp;disable_scroll=false&amp;legend=true&amp;show_panel=true&amp;active_panel=details&amp;home=true" TargetMode="External"/><Relationship Id="rId6" Type="http://schemas.openxmlformats.org/officeDocument/2006/relationships/hyperlink" Target="https://schiedam.notubiz.nl/document/10428767/1/Transitievisie%20Warmte%20voor%20Schiedam" TargetMode="External"/><Relationship Id="rId11" Type="http://schemas.openxmlformats.org/officeDocument/2006/relationships/hyperlink" Target="https://wassenaar.bestuurlijkeinformatie.nl/Agenda/Document/6afc2f69-9753-4459-9f00-521e285489dc?documentId=d3d83ab6-cf13-47cb-9aca-f2bbadb39a18&amp;agendaItemId=c886d50d-f334-4d2e-931a-45916fa855fa" TargetMode="External"/><Relationship Id="rId24" Type="http://schemas.openxmlformats.org/officeDocument/2006/relationships/hyperlink" Target="https://www.delft.nl/sites/default/files/2021-12/Warmteplan-Delft-2021.pdf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https://vlaardingen.raadsinformatie.nl/document/10596098/1" TargetMode="External"/><Relationship Id="rId15" Type="http://schemas.openxmlformats.org/officeDocument/2006/relationships/hyperlink" Target="https://cuatro.sim-cdn.nl/ridderkerk/uploads/warmtevisie-ridderkerk-de-route-naar-2050.pdf" TargetMode="External"/><Relationship Id="rId23" Type="http://schemas.openxmlformats.org/officeDocument/2006/relationships/hyperlink" Target="https://www.energiekvoorneputten.nl/assets/files/warmtetransitievisie-voorne-putten.pdf" TargetMode="External"/><Relationship Id="rId28" Type="http://schemas.openxmlformats.org/officeDocument/2006/relationships/hyperlink" Target="https://raad.albrandswaard.nl/Documenten/Warrmtevisie-Albrandswaard-de-route-naar-2050-2.pdf" TargetMode="External"/><Relationship Id="rId10" Type="http://schemas.openxmlformats.org/officeDocument/2006/relationships/hyperlink" Target="https://westlandwoontduurzaam.nl/fileadmin/Warmtevisie_Westland__21-0061648_.pdf" TargetMode="External"/><Relationship Id="rId19" Type="http://schemas.openxmlformats.org/officeDocument/2006/relationships/hyperlink" Target="https://cuatro.sim-cdn.nl/maassluis/uploads/transitievisie-warmte-maassluis.pdf" TargetMode="External"/><Relationship Id="rId31" Type="http://schemas.openxmlformats.org/officeDocument/2006/relationships/hyperlink" Target="../../../../../Uitgangsstudies/CWS-RES/WP3%20RES%20RDH%20eindrapport.pdf?CT=1674808412709&amp;OR=ItemsView" TargetMode="External"/><Relationship Id="rId4" Type="http://schemas.openxmlformats.org/officeDocument/2006/relationships/hyperlink" Target="https://vlaardingen.raadsinformatie.nl/document/10596098/1" TargetMode="External"/><Relationship Id="rId9" Type="http://schemas.openxmlformats.org/officeDocument/2006/relationships/hyperlink" Target="https://www.energiekvoorneputten.nl/assets/files/warmtetransitievisie-voorne-putten.pdf" TargetMode="External"/><Relationship Id="rId14" Type="http://schemas.openxmlformats.org/officeDocument/2006/relationships/hyperlink" Target="https://rijswijk.bestuurlijkeinformatie.nl/Agenda/Document/7bb368b8-db8c-47d9-ba71-1d1fd26786f3?documentId=e120c352-c541-4a0b-a1a3-7054f108d586&amp;agendaItemId=538e2b02-6843-4bbc-9cad-824831ae6005" TargetMode="External"/><Relationship Id="rId22" Type="http://schemas.openxmlformats.org/officeDocument/2006/relationships/hyperlink" Target="https://krimpenaandenijssel.nl/app/uploads/2021/12/Transitievisie-warmte-Krimpen-aan-den-IJssel-1.0.pdf" TargetMode="External"/><Relationship Id="rId27" Type="http://schemas.openxmlformats.org/officeDocument/2006/relationships/hyperlink" Target="https://barendrecht.raadsinformatie.nl/document/9442998/1" TargetMode="External"/><Relationship Id="rId30" Type="http://schemas.openxmlformats.org/officeDocument/2006/relationships/hyperlink" Target="../../../../../../../Forms/AllItems.aspx?csf=1&amp;web=1&amp;e=KREOv3&amp;cid=5d6e99bb%2Dcad3%2D4ab4%2D85e7%2Dc9cde4c3411e&amp;FolderCTID=0x012000952F2E71650A854BA6A0CFE33B338C22&amp;id=%2Fteams%2FT96010%2FTeamDocuments%2FExternal%20Audience%2FINTEGRAAL%2FUitgangsstudies%2FVergelijkende%20studie%20door%20WarmingUP%2F1%5FVergelijking%20rapporten%20CW%2DRES%20en%20IO%2Epdf&amp;viewid=41168594%2Dcab0%2D423f%2D9b87%2D28062a02e107&amp;parent=%2Fteams%2FT96010%2FTeamDocuments%2FExternal%20Audience%2FINTEGRAAL%2FUitgangsstudies%2FVergelijkende%20studie%20door%20WarmingUP" TargetMode="External"/><Relationship Id="rId35" Type="http://schemas.microsoft.com/office/2017/10/relationships/threadedComment" Target="../threadedComments/threadedComment2.xml"/><Relationship Id="rId8" Type="http://schemas.openxmlformats.org/officeDocument/2006/relationships/hyperlink" Target="https://zoetermeer.bestuurlijkeinformatie.nl/Agenda/Document/d0e30105-b987-4497-bdc0-d6fe5f589461?documentId=dfcedd43-7794-4477-8fb2-7347ac287c25&amp;agendaItemId=8b9a25f3-8c3b-42e6-81af-17f87c144b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231F4-FEB3-4F99-844B-B299219A4ADA}">
  <dimension ref="A1:Z40"/>
  <sheetViews>
    <sheetView zoomScale="70" zoomScaleNormal="70" workbookViewId="0">
      <pane xSplit="2" ySplit="5" topLeftCell="C25" activePane="bottomRight" state="frozen"/>
      <selection pane="bottomRight" activeCell="E7" sqref="E7"/>
      <selection pane="bottomLeft"/>
      <selection pane="topRight"/>
    </sheetView>
  </sheetViews>
  <sheetFormatPr defaultRowHeight="15"/>
  <cols>
    <col min="1" max="1" width="5.42578125" customWidth="1"/>
    <col min="2" max="2" width="25.42578125" customWidth="1"/>
    <col min="3" max="3" width="40.5703125" style="3" customWidth="1"/>
    <col min="4" max="4" width="16.140625" style="3" customWidth="1"/>
    <col min="5" max="5" width="14.28515625" customWidth="1"/>
    <col min="6" max="6" width="16" customWidth="1"/>
    <col min="7" max="7" width="12" customWidth="1"/>
    <col min="8" max="8" width="1.5703125" customWidth="1"/>
    <col min="9" max="9" width="15.42578125" customWidth="1"/>
    <col min="10" max="10" width="16.7109375" customWidth="1"/>
    <col min="11" max="11" width="15.7109375" customWidth="1"/>
    <col min="12" max="12" width="17.28515625" customWidth="1"/>
    <col min="13" max="14" width="15.7109375" customWidth="1"/>
    <col min="15" max="15" width="9.85546875" customWidth="1"/>
    <col min="16" max="18" width="11" customWidth="1"/>
    <col min="19" max="19" width="9.28515625" customWidth="1"/>
    <col min="20" max="20" width="61.85546875" customWidth="1"/>
    <col min="25" max="25" width="11" customWidth="1"/>
    <col min="27" max="27" width="61.85546875" customWidth="1"/>
    <col min="32" max="32" width="11" customWidth="1"/>
  </cols>
  <sheetData>
    <row r="1" spans="1:26">
      <c r="D1" s="3" t="s">
        <v>0</v>
      </c>
    </row>
    <row r="2" spans="1:26">
      <c r="D2" s="3" t="s">
        <v>1</v>
      </c>
    </row>
    <row r="3" spans="1:26">
      <c r="I3" s="68"/>
      <c r="J3" s="68"/>
      <c r="K3" s="68"/>
      <c r="L3" s="68"/>
      <c r="M3" s="68"/>
      <c r="N3" s="68"/>
      <c r="O3" s="25"/>
    </row>
    <row r="4" spans="1:26" ht="49.5" customHeight="1">
      <c r="Q4" s="69" t="s">
        <v>2</v>
      </c>
      <c r="R4" s="69"/>
      <c r="S4" s="7"/>
    </row>
    <row r="5" spans="1:26" ht="45.75">
      <c r="A5" s="17" t="s">
        <v>3</v>
      </c>
      <c r="B5" s="8" t="s">
        <v>4</v>
      </c>
      <c r="C5" s="21" t="s">
        <v>5</v>
      </c>
      <c r="D5" s="21" t="s">
        <v>6</v>
      </c>
      <c r="E5" s="8" t="s">
        <v>7</v>
      </c>
      <c r="F5" s="8" t="s">
        <v>8</v>
      </c>
      <c r="G5" s="8" t="s">
        <v>9</v>
      </c>
      <c r="H5" s="9"/>
      <c r="I5" s="10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9" t="s">
        <v>15</v>
      </c>
      <c r="O5" s="23" t="s">
        <v>16</v>
      </c>
      <c r="P5" s="23">
        <v>2030</v>
      </c>
      <c r="Q5" s="23">
        <v>2040</v>
      </c>
      <c r="R5" s="23">
        <v>2050</v>
      </c>
      <c r="S5" s="9"/>
      <c r="T5" s="11" t="s">
        <v>17</v>
      </c>
    </row>
    <row r="6" spans="1:26" ht="30" customHeight="1">
      <c r="A6" s="17"/>
      <c r="B6" s="1" t="s">
        <v>18</v>
      </c>
      <c r="C6" s="22" t="s">
        <v>19</v>
      </c>
      <c r="D6" s="21"/>
      <c r="E6" s="8"/>
      <c r="F6" s="8"/>
      <c r="G6" s="8"/>
      <c r="H6" s="9"/>
      <c r="I6" s="55" t="s">
        <v>20</v>
      </c>
      <c r="J6" s="37"/>
      <c r="K6" s="37"/>
      <c r="L6" s="32"/>
      <c r="M6" s="32"/>
      <c r="N6" s="20"/>
      <c r="O6" s="23"/>
      <c r="P6" s="23"/>
      <c r="Q6" s="23"/>
      <c r="R6" s="23"/>
      <c r="S6" s="9"/>
      <c r="T6" s="11"/>
    </row>
    <row r="7" spans="1:26" ht="30" customHeight="1">
      <c r="A7" s="17"/>
      <c r="B7" s="1" t="s">
        <v>21</v>
      </c>
      <c r="C7" s="22" t="s">
        <v>19</v>
      </c>
      <c r="D7" s="21"/>
      <c r="E7" s="8"/>
      <c r="F7" s="8"/>
      <c r="G7" s="8"/>
      <c r="H7" s="9"/>
      <c r="I7" s="37" t="s">
        <v>22</v>
      </c>
      <c r="J7" s="37"/>
      <c r="K7" s="37"/>
      <c r="L7" s="32"/>
      <c r="M7" s="37"/>
      <c r="N7" s="20"/>
      <c r="O7" s="23"/>
      <c r="P7" s="23"/>
      <c r="Q7" s="23"/>
      <c r="R7" s="23"/>
      <c r="S7" s="9"/>
      <c r="T7" s="11"/>
    </row>
    <row r="8" spans="1:26" ht="30" customHeight="1">
      <c r="A8" s="6">
        <v>1</v>
      </c>
      <c r="B8" s="1" t="s">
        <v>23</v>
      </c>
      <c r="C8" s="22" t="s">
        <v>24</v>
      </c>
      <c r="D8" s="28">
        <v>44546</v>
      </c>
      <c r="E8" s="26" t="s">
        <v>25</v>
      </c>
      <c r="F8" s="5" t="s">
        <v>26</v>
      </c>
      <c r="G8" s="26"/>
      <c r="H8" s="26"/>
      <c r="I8" s="30" t="s">
        <v>27</v>
      </c>
      <c r="J8" s="31" t="s">
        <v>28</v>
      </c>
      <c r="K8" s="32" t="s">
        <v>29</v>
      </c>
      <c r="L8" s="32" t="s">
        <v>30</v>
      </c>
      <c r="M8" s="32" t="s">
        <v>29</v>
      </c>
      <c r="N8" s="33" t="s">
        <v>31</v>
      </c>
      <c r="O8" s="34"/>
      <c r="P8" s="35" t="s">
        <v>31</v>
      </c>
      <c r="Q8" s="35" t="s">
        <v>31</v>
      </c>
      <c r="R8" s="35" t="s">
        <v>31</v>
      </c>
      <c r="T8" s="2" t="s">
        <v>32</v>
      </c>
      <c r="W8" s="4" t="s">
        <v>33</v>
      </c>
      <c r="Y8" s="19" t="s">
        <v>34</v>
      </c>
    </row>
    <row r="9" spans="1:26" ht="30" customHeight="1">
      <c r="A9" s="6">
        <v>2</v>
      </c>
      <c r="B9" s="1" t="s">
        <v>35</v>
      </c>
      <c r="C9" s="22" t="s">
        <v>36</v>
      </c>
      <c r="D9" s="28">
        <v>44019</v>
      </c>
      <c r="E9" s="26" t="s">
        <v>37</v>
      </c>
      <c r="F9" s="5" t="s">
        <v>38</v>
      </c>
      <c r="G9" s="26" t="s">
        <v>39</v>
      </c>
      <c r="H9" s="26" t="s">
        <v>40</v>
      </c>
      <c r="I9" s="30" t="s">
        <v>41</v>
      </c>
      <c r="J9" s="36" t="s">
        <v>42</v>
      </c>
      <c r="K9" s="37" t="s">
        <v>43</v>
      </c>
      <c r="L9" s="31" t="s">
        <v>44</v>
      </c>
      <c r="M9" s="33" t="s">
        <v>31</v>
      </c>
      <c r="N9" s="31" t="s">
        <v>45</v>
      </c>
      <c r="O9" s="34"/>
      <c r="P9" s="35" t="s">
        <v>31</v>
      </c>
      <c r="Q9" s="35" t="s">
        <v>31</v>
      </c>
      <c r="R9" s="38" t="s">
        <v>46</v>
      </c>
      <c r="T9" s="12" t="s">
        <v>47</v>
      </c>
      <c r="V9" s="18" t="s">
        <v>48</v>
      </c>
      <c r="X9" s="18" t="s">
        <v>48</v>
      </c>
      <c r="Z9" s="18"/>
    </row>
    <row r="10" spans="1:26" ht="30" customHeight="1">
      <c r="A10" s="6">
        <v>3</v>
      </c>
      <c r="B10" s="1" t="s">
        <v>49</v>
      </c>
      <c r="C10" s="22" t="s">
        <v>50</v>
      </c>
      <c r="D10" s="28">
        <v>44546</v>
      </c>
      <c r="E10" s="26" t="s">
        <v>51</v>
      </c>
      <c r="F10" s="24" t="s">
        <v>52</v>
      </c>
      <c r="G10" s="26" t="s">
        <v>53</v>
      </c>
      <c r="H10" s="26"/>
      <c r="I10" s="53" t="s">
        <v>54</v>
      </c>
      <c r="J10" s="36" t="s">
        <v>55</v>
      </c>
      <c r="K10" s="32" t="s">
        <v>56</v>
      </c>
      <c r="L10" s="13" t="s">
        <v>57</v>
      </c>
      <c r="M10" s="36" t="s">
        <v>58</v>
      </c>
      <c r="N10" s="33" t="s">
        <v>31</v>
      </c>
      <c r="O10" s="34"/>
      <c r="P10" s="35" t="s">
        <v>31</v>
      </c>
      <c r="Q10" s="35" t="s">
        <v>31</v>
      </c>
      <c r="R10" s="35" t="s">
        <v>31</v>
      </c>
      <c r="T10" s="13" t="s">
        <v>59</v>
      </c>
      <c r="V10" s="18" t="s">
        <v>48</v>
      </c>
      <c r="X10" s="18" t="s">
        <v>60</v>
      </c>
    </row>
    <row r="11" spans="1:26" ht="30" customHeight="1">
      <c r="A11" s="6" t="s">
        <v>61</v>
      </c>
      <c r="B11" s="1" t="s">
        <v>62</v>
      </c>
      <c r="C11" s="22" t="s">
        <v>63</v>
      </c>
      <c r="D11" s="28">
        <v>43977</v>
      </c>
      <c r="E11" s="26" t="s">
        <v>64</v>
      </c>
      <c r="F11" s="5" t="s">
        <v>65</v>
      </c>
      <c r="G11" s="26" t="s">
        <v>66</v>
      </c>
      <c r="H11" s="26"/>
      <c r="I11" s="30" t="s">
        <v>55</v>
      </c>
      <c r="J11" s="36" t="s">
        <v>67</v>
      </c>
      <c r="K11" s="32" t="s">
        <v>68</v>
      </c>
      <c r="L11" s="32" t="s">
        <v>69</v>
      </c>
      <c r="M11" s="33" t="s">
        <v>31</v>
      </c>
      <c r="N11" s="30" t="s">
        <v>29</v>
      </c>
      <c r="O11" s="34"/>
      <c r="P11" s="35" t="s">
        <v>31</v>
      </c>
      <c r="Q11" s="35" t="s">
        <v>31</v>
      </c>
      <c r="R11" s="39" t="s">
        <v>68</v>
      </c>
      <c r="T11" s="14" t="s">
        <v>70</v>
      </c>
    </row>
    <row r="12" spans="1:26" ht="30" customHeight="1">
      <c r="A12" s="6" t="s">
        <v>71</v>
      </c>
      <c r="B12" s="1" t="s">
        <v>72</v>
      </c>
      <c r="C12" s="22" t="s">
        <v>63</v>
      </c>
      <c r="D12" s="28">
        <v>43979</v>
      </c>
      <c r="E12" s="26" t="s">
        <v>64</v>
      </c>
      <c r="F12" s="5" t="s">
        <v>65</v>
      </c>
      <c r="G12" s="26" t="s">
        <v>66</v>
      </c>
      <c r="H12" s="26"/>
      <c r="I12" s="30" t="s">
        <v>55</v>
      </c>
      <c r="J12" s="36" t="s">
        <v>67</v>
      </c>
      <c r="K12" s="32" t="s">
        <v>68</v>
      </c>
      <c r="L12" s="32" t="s">
        <v>69</v>
      </c>
      <c r="M12" s="33" t="s">
        <v>31</v>
      </c>
      <c r="N12" s="30" t="s">
        <v>29</v>
      </c>
      <c r="O12" s="34"/>
      <c r="P12" s="35" t="s">
        <v>31</v>
      </c>
      <c r="Q12" s="35" t="s">
        <v>31</v>
      </c>
      <c r="R12" s="39" t="s">
        <v>68</v>
      </c>
      <c r="T12" s="15" t="s">
        <v>73</v>
      </c>
      <c r="V12" s="18" t="s">
        <v>48</v>
      </c>
      <c r="X12" s="18" t="s">
        <v>60</v>
      </c>
    </row>
    <row r="13" spans="1:26" ht="30" customHeight="1">
      <c r="A13" s="6" t="s">
        <v>74</v>
      </c>
      <c r="B13" s="1" t="s">
        <v>75</v>
      </c>
      <c r="C13" s="22" t="s">
        <v>63</v>
      </c>
      <c r="D13" s="28">
        <v>43978</v>
      </c>
      <c r="E13" s="26" t="s">
        <v>64</v>
      </c>
      <c r="F13" s="5" t="s">
        <v>65</v>
      </c>
      <c r="G13" s="26" t="s">
        <v>66</v>
      </c>
      <c r="H13" s="26"/>
      <c r="I13" s="30" t="s">
        <v>55</v>
      </c>
      <c r="J13" s="36" t="s">
        <v>67</v>
      </c>
      <c r="K13" s="32" t="s">
        <v>68</v>
      </c>
      <c r="L13" s="32" t="s">
        <v>69</v>
      </c>
      <c r="M13" s="33" t="s">
        <v>31</v>
      </c>
      <c r="N13" s="30" t="s">
        <v>29</v>
      </c>
      <c r="O13" s="34"/>
      <c r="P13" s="35" t="s">
        <v>31</v>
      </c>
      <c r="Q13" s="35" t="s">
        <v>31</v>
      </c>
      <c r="R13" s="39" t="s">
        <v>68</v>
      </c>
      <c r="T13" s="16" t="s">
        <v>76</v>
      </c>
    </row>
    <row r="14" spans="1:26" ht="30" customHeight="1">
      <c r="A14" s="6" t="s">
        <v>77</v>
      </c>
      <c r="B14" s="1" t="s">
        <v>78</v>
      </c>
      <c r="C14" s="22" t="s">
        <v>63</v>
      </c>
      <c r="D14" s="28">
        <v>43978</v>
      </c>
      <c r="E14" s="26" t="s">
        <v>64</v>
      </c>
      <c r="F14" s="5" t="s">
        <v>65</v>
      </c>
      <c r="G14" s="26" t="s">
        <v>66</v>
      </c>
      <c r="H14" s="26"/>
      <c r="I14" s="30" t="s">
        <v>55</v>
      </c>
      <c r="J14" s="36" t="s">
        <v>67</v>
      </c>
      <c r="K14" s="32" t="s">
        <v>68</v>
      </c>
      <c r="L14" s="32" t="s">
        <v>69</v>
      </c>
      <c r="M14" s="33" t="s">
        <v>31</v>
      </c>
      <c r="N14" s="30" t="s">
        <v>29</v>
      </c>
      <c r="O14" s="34"/>
      <c r="P14" s="35" t="s">
        <v>31</v>
      </c>
      <c r="Q14" s="35" t="s">
        <v>31</v>
      </c>
      <c r="R14" s="39" t="s">
        <v>68</v>
      </c>
      <c r="T14" s="20" t="s">
        <v>31</v>
      </c>
      <c r="U14" s="18" t="s">
        <v>79</v>
      </c>
    </row>
    <row r="15" spans="1:26" ht="30" customHeight="1">
      <c r="A15" s="6">
        <v>5</v>
      </c>
      <c r="B15" s="1" t="s">
        <v>80</v>
      </c>
      <c r="C15" s="22" t="s">
        <v>81</v>
      </c>
      <c r="D15" s="28">
        <v>44627</v>
      </c>
      <c r="E15" s="26" t="s">
        <v>82</v>
      </c>
      <c r="F15" s="26"/>
      <c r="G15" s="26" t="s">
        <v>66</v>
      </c>
      <c r="H15" s="26"/>
      <c r="I15" s="30" t="s">
        <v>83</v>
      </c>
      <c r="J15" s="36" t="s">
        <v>84</v>
      </c>
      <c r="K15" s="33" t="s">
        <v>31</v>
      </c>
      <c r="L15" s="36" t="s">
        <v>85</v>
      </c>
      <c r="M15" s="36" t="s">
        <v>55</v>
      </c>
      <c r="N15" s="36" t="s">
        <v>86</v>
      </c>
      <c r="O15" s="34"/>
      <c r="P15" s="35" t="s">
        <v>31</v>
      </c>
      <c r="Q15" s="35" t="s">
        <v>31</v>
      </c>
      <c r="R15" s="35" t="s">
        <v>31</v>
      </c>
    </row>
    <row r="16" spans="1:26" ht="30" customHeight="1">
      <c r="A16" s="6">
        <v>6</v>
      </c>
      <c r="B16" s="1" t="s">
        <v>87</v>
      </c>
      <c r="C16" s="22" t="s">
        <v>88</v>
      </c>
      <c r="D16" s="28">
        <v>44544</v>
      </c>
      <c r="E16" s="26" t="s">
        <v>89</v>
      </c>
      <c r="F16" s="5" t="s">
        <v>90</v>
      </c>
      <c r="G16" s="26" t="s">
        <v>66</v>
      </c>
      <c r="H16" s="26"/>
      <c r="I16" s="32" t="s">
        <v>91</v>
      </c>
      <c r="J16" s="36" t="s">
        <v>92</v>
      </c>
      <c r="K16" s="32" t="s">
        <v>93</v>
      </c>
      <c r="L16" s="30" t="s">
        <v>94</v>
      </c>
      <c r="M16" s="30" t="s">
        <v>95</v>
      </c>
      <c r="N16" s="33" t="s">
        <v>31</v>
      </c>
      <c r="O16" s="34"/>
      <c r="P16" s="35" t="s">
        <v>31</v>
      </c>
      <c r="Q16" s="35" t="s">
        <v>31</v>
      </c>
      <c r="R16" s="35" t="s">
        <v>31</v>
      </c>
    </row>
    <row r="17" spans="1:25" ht="30" customHeight="1">
      <c r="A17" s="6">
        <v>7</v>
      </c>
      <c r="B17" s="1" t="s">
        <v>96</v>
      </c>
      <c r="C17" s="22" t="s">
        <v>97</v>
      </c>
      <c r="D17" s="28">
        <v>44175</v>
      </c>
      <c r="E17" s="26" t="s">
        <v>98</v>
      </c>
      <c r="F17" s="5" t="s">
        <v>99</v>
      </c>
      <c r="G17" s="26" t="s">
        <v>66</v>
      </c>
      <c r="H17" s="26"/>
      <c r="I17" s="32" t="s">
        <v>100</v>
      </c>
      <c r="J17" s="36" t="s">
        <v>101</v>
      </c>
      <c r="K17" s="37" t="s">
        <v>102</v>
      </c>
      <c r="L17" s="33" t="s">
        <v>31</v>
      </c>
      <c r="M17" s="36" t="s">
        <v>103</v>
      </c>
      <c r="N17" s="36" t="s">
        <v>104</v>
      </c>
      <c r="O17" s="34"/>
      <c r="P17" s="35" t="s">
        <v>31</v>
      </c>
      <c r="Q17" s="35" t="s">
        <v>31</v>
      </c>
      <c r="R17" s="35" t="s">
        <v>31</v>
      </c>
      <c r="T17" s="2" t="s">
        <v>105</v>
      </c>
      <c r="W17" s="4" t="s">
        <v>33</v>
      </c>
      <c r="Y17" s="19" t="s">
        <v>34</v>
      </c>
    </row>
    <row r="18" spans="1:25" ht="30" customHeight="1">
      <c r="A18" s="6">
        <v>8</v>
      </c>
      <c r="B18" s="1" t="s">
        <v>106</v>
      </c>
      <c r="C18" s="54" t="s">
        <v>107</v>
      </c>
      <c r="D18" s="28">
        <v>44165</v>
      </c>
      <c r="E18" s="26" t="s">
        <v>98</v>
      </c>
      <c r="F18" s="5" t="s">
        <v>108</v>
      </c>
      <c r="G18" s="5"/>
      <c r="H18" s="5" t="s">
        <v>40</v>
      </c>
      <c r="I18" s="33" t="s">
        <v>31</v>
      </c>
      <c r="J18" s="36" t="s">
        <v>109</v>
      </c>
      <c r="K18" s="32" t="s">
        <v>110</v>
      </c>
      <c r="L18" s="36" t="s">
        <v>111</v>
      </c>
      <c r="M18" s="30" t="s">
        <v>112</v>
      </c>
      <c r="N18" s="30" t="s">
        <v>113</v>
      </c>
      <c r="O18" s="34"/>
      <c r="P18" s="35" t="s">
        <v>31</v>
      </c>
      <c r="Q18" s="35" t="s">
        <v>31</v>
      </c>
      <c r="R18" s="35" t="s">
        <v>31</v>
      </c>
      <c r="T18" s="12" t="s">
        <v>114</v>
      </c>
      <c r="V18" s="18" t="s">
        <v>48</v>
      </c>
      <c r="X18" s="18" t="s">
        <v>48</v>
      </c>
    </row>
    <row r="19" spans="1:25" ht="30" customHeight="1">
      <c r="A19" s="6">
        <v>9</v>
      </c>
      <c r="B19" s="1" t="s">
        <v>115</v>
      </c>
      <c r="C19" s="22" t="s">
        <v>116</v>
      </c>
      <c r="D19" s="29">
        <v>43797</v>
      </c>
      <c r="F19" s="5" t="s">
        <v>117</v>
      </c>
      <c r="G19" t="s">
        <v>118</v>
      </c>
      <c r="I19" s="40" t="s">
        <v>31</v>
      </c>
      <c r="J19" s="41" t="s">
        <v>69</v>
      </c>
      <c r="K19" s="41" t="s">
        <v>119</v>
      </c>
      <c r="L19" s="42" t="s">
        <v>120</v>
      </c>
      <c r="M19" s="42" t="s">
        <v>119</v>
      </c>
      <c r="N19" s="40" t="s">
        <v>31</v>
      </c>
      <c r="O19" s="34"/>
      <c r="P19" s="35" t="s">
        <v>31</v>
      </c>
      <c r="Q19" s="35" t="s">
        <v>31</v>
      </c>
      <c r="R19" s="35" t="s">
        <v>31</v>
      </c>
      <c r="T19" s="13" t="s">
        <v>121</v>
      </c>
      <c r="V19" s="18" t="s">
        <v>48</v>
      </c>
      <c r="X19" s="18" t="s">
        <v>60</v>
      </c>
    </row>
    <row r="20" spans="1:25" ht="30" customHeight="1">
      <c r="A20" s="6">
        <v>10</v>
      </c>
      <c r="B20" s="1" t="s">
        <v>122</v>
      </c>
      <c r="C20" s="22" t="s">
        <v>123</v>
      </c>
      <c r="D20" s="29">
        <v>44179</v>
      </c>
      <c r="E20" t="s">
        <v>98</v>
      </c>
      <c r="F20" s="5" t="s">
        <v>117</v>
      </c>
      <c r="G20" t="s">
        <v>66</v>
      </c>
      <c r="I20" s="40" t="s">
        <v>31</v>
      </c>
      <c r="J20" s="41" t="s">
        <v>41</v>
      </c>
      <c r="K20" s="41" t="s">
        <v>119</v>
      </c>
      <c r="L20" s="42" t="s">
        <v>124</v>
      </c>
      <c r="M20" s="42" t="s">
        <v>125</v>
      </c>
      <c r="N20" s="40" t="s">
        <v>31</v>
      </c>
      <c r="O20" s="34"/>
      <c r="P20" s="35" t="s">
        <v>31</v>
      </c>
      <c r="Q20" s="35" t="s">
        <v>31</v>
      </c>
      <c r="R20" s="35" t="s">
        <v>31</v>
      </c>
      <c r="T20" s="14" t="s">
        <v>126</v>
      </c>
    </row>
    <row r="21" spans="1:25" ht="30" customHeight="1">
      <c r="A21" s="6">
        <v>11</v>
      </c>
      <c r="B21" s="1" t="s">
        <v>127</v>
      </c>
      <c r="C21" s="22" t="s">
        <v>128</v>
      </c>
      <c r="D21" s="29">
        <v>44180</v>
      </c>
      <c r="E21" t="s">
        <v>98</v>
      </c>
      <c r="F21" s="24" t="s">
        <v>117</v>
      </c>
      <c r="G21" t="s">
        <v>129</v>
      </c>
      <c r="I21" s="40" t="s">
        <v>31</v>
      </c>
      <c r="J21" s="41" t="s">
        <v>130</v>
      </c>
      <c r="K21" s="41" t="s">
        <v>131</v>
      </c>
      <c r="L21" s="42" t="s">
        <v>132</v>
      </c>
      <c r="M21" s="42" t="s">
        <v>133</v>
      </c>
      <c r="N21" s="41" t="s">
        <v>134</v>
      </c>
      <c r="O21" s="34"/>
      <c r="P21" s="40" t="s">
        <v>31</v>
      </c>
      <c r="Q21" s="40" t="s">
        <v>31</v>
      </c>
      <c r="R21" s="40" t="s">
        <v>31</v>
      </c>
      <c r="T21" s="15" t="s">
        <v>135</v>
      </c>
      <c r="V21" s="18" t="s">
        <v>48</v>
      </c>
      <c r="X21" s="18" t="s">
        <v>60</v>
      </c>
    </row>
    <row r="22" spans="1:25" ht="30" customHeight="1">
      <c r="A22" s="6">
        <v>12</v>
      </c>
      <c r="B22" s="1" t="s">
        <v>136</v>
      </c>
      <c r="C22" s="22" t="s">
        <v>137</v>
      </c>
      <c r="D22" s="29">
        <v>44481</v>
      </c>
      <c r="E22" t="s">
        <v>138</v>
      </c>
      <c r="F22" s="5"/>
      <c r="I22" s="30" t="s">
        <v>139</v>
      </c>
      <c r="J22" s="36" t="s">
        <v>140</v>
      </c>
      <c r="K22" s="37" t="s">
        <v>141</v>
      </c>
      <c r="L22" s="36" t="s">
        <v>42</v>
      </c>
      <c r="M22" s="33" t="s">
        <v>31</v>
      </c>
      <c r="N22" s="44" t="s">
        <v>31</v>
      </c>
      <c r="O22" s="34"/>
      <c r="P22" s="38" t="s">
        <v>142</v>
      </c>
      <c r="Q22" s="35" t="s">
        <v>31</v>
      </c>
      <c r="R22" s="35" t="s">
        <v>31</v>
      </c>
      <c r="T22" s="16" t="s">
        <v>143</v>
      </c>
    </row>
    <row r="23" spans="1:25" ht="30" customHeight="1">
      <c r="A23" s="6">
        <v>13</v>
      </c>
      <c r="B23" s="1" t="s">
        <v>144</v>
      </c>
      <c r="C23" s="22" t="s">
        <v>145</v>
      </c>
      <c r="D23" s="29">
        <v>44525</v>
      </c>
      <c r="E23" t="s">
        <v>146</v>
      </c>
      <c r="F23" s="5" t="s">
        <v>147</v>
      </c>
      <c r="G23" t="s">
        <v>129</v>
      </c>
      <c r="I23" s="42" t="s">
        <v>148</v>
      </c>
      <c r="J23" s="43" t="s">
        <v>149</v>
      </c>
      <c r="K23" s="45" t="s">
        <v>150</v>
      </c>
      <c r="L23" s="45" t="s">
        <v>150</v>
      </c>
      <c r="M23" s="42" t="s">
        <v>149</v>
      </c>
      <c r="N23" s="42" t="s">
        <v>42</v>
      </c>
      <c r="O23" s="34"/>
      <c r="P23" s="46">
        <v>3204</v>
      </c>
      <c r="Q23" s="47">
        <v>2975</v>
      </c>
      <c r="R23" s="47">
        <v>2750</v>
      </c>
      <c r="T23" s="20" t="s">
        <v>31</v>
      </c>
      <c r="U23" s="18" t="s">
        <v>79</v>
      </c>
    </row>
    <row r="24" spans="1:25" ht="30" customHeight="1">
      <c r="A24" s="6">
        <v>14</v>
      </c>
      <c r="B24" s="1" t="s">
        <v>151</v>
      </c>
      <c r="C24" s="22" t="s">
        <v>152</v>
      </c>
      <c r="D24" s="29">
        <v>44550</v>
      </c>
      <c r="E24" t="s">
        <v>25</v>
      </c>
      <c r="F24" s="5"/>
      <c r="I24" s="32" t="s">
        <v>153</v>
      </c>
      <c r="J24" s="36" t="s">
        <v>42</v>
      </c>
      <c r="K24" s="36" t="s">
        <v>154</v>
      </c>
      <c r="L24" s="36" t="s">
        <v>155</v>
      </c>
      <c r="M24" s="30" t="s">
        <v>148</v>
      </c>
      <c r="N24" s="44" t="s">
        <v>31</v>
      </c>
      <c r="O24" s="34"/>
      <c r="P24" s="35" t="s">
        <v>31</v>
      </c>
      <c r="Q24" s="35" t="s">
        <v>31</v>
      </c>
      <c r="R24" s="35" t="s">
        <v>31</v>
      </c>
    </row>
    <row r="25" spans="1:25" ht="30" customHeight="1">
      <c r="A25" s="6">
        <v>15</v>
      </c>
      <c r="B25" s="1" t="s">
        <v>156</v>
      </c>
      <c r="C25" s="22" t="s">
        <v>157</v>
      </c>
      <c r="D25" s="29">
        <v>44553</v>
      </c>
      <c r="E25" t="s">
        <v>146</v>
      </c>
      <c r="F25" s="5"/>
      <c r="I25" s="42" t="s">
        <v>158</v>
      </c>
      <c r="J25" s="43" t="s">
        <v>159</v>
      </c>
      <c r="K25" s="43" t="s">
        <v>93</v>
      </c>
      <c r="L25" s="45" t="s">
        <v>160</v>
      </c>
      <c r="M25" s="41" t="s">
        <v>160</v>
      </c>
      <c r="N25" s="44" t="s">
        <v>31</v>
      </c>
      <c r="O25" s="47">
        <f>1019+710</f>
        <v>1729</v>
      </c>
      <c r="P25" s="46">
        <f>900+640</f>
        <v>1540</v>
      </c>
      <c r="Q25" s="35" t="s">
        <v>31</v>
      </c>
      <c r="R25" s="46">
        <f>775+575</f>
        <v>1350</v>
      </c>
      <c r="T25" s="2" t="s">
        <v>161</v>
      </c>
      <c r="W25" s="4" t="s">
        <v>33</v>
      </c>
      <c r="Y25" s="19" t="s">
        <v>34</v>
      </c>
    </row>
    <row r="26" spans="1:25" ht="30" customHeight="1">
      <c r="A26" s="6">
        <v>16</v>
      </c>
      <c r="B26" s="1" t="s">
        <v>162</v>
      </c>
      <c r="C26" s="27" t="s">
        <v>163</v>
      </c>
      <c r="D26" s="29">
        <v>44364</v>
      </c>
      <c r="E26" t="s">
        <v>64</v>
      </c>
      <c r="F26" s="5" t="s">
        <v>164</v>
      </c>
      <c r="I26" s="48" t="s">
        <v>31</v>
      </c>
      <c r="J26" s="43" t="s">
        <v>165</v>
      </c>
      <c r="K26" s="43" t="s">
        <v>166</v>
      </c>
      <c r="L26" s="43" t="s">
        <v>167</v>
      </c>
      <c r="M26" s="44" t="s">
        <v>31</v>
      </c>
      <c r="N26" s="44" t="s">
        <v>31</v>
      </c>
      <c r="O26" s="34"/>
      <c r="P26" s="46">
        <v>21000</v>
      </c>
      <c r="Q26" s="35" t="s">
        <v>31</v>
      </c>
      <c r="R26" s="46">
        <v>16000</v>
      </c>
      <c r="S26" s="1"/>
      <c r="T26" s="12" t="s">
        <v>168</v>
      </c>
      <c r="V26" s="18" t="s">
        <v>48</v>
      </c>
      <c r="X26" s="18" t="s">
        <v>48</v>
      </c>
    </row>
    <row r="27" spans="1:25" ht="30" customHeight="1">
      <c r="A27" s="6">
        <v>17</v>
      </c>
      <c r="B27" s="1" t="s">
        <v>169</v>
      </c>
      <c r="C27" s="22" t="s">
        <v>170</v>
      </c>
      <c r="D27" s="29">
        <v>44537</v>
      </c>
      <c r="E27" t="s">
        <v>171</v>
      </c>
      <c r="F27" s="5"/>
      <c r="I27" s="42" t="s">
        <v>119</v>
      </c>
      <c r="J27" s="49" t="s">
        <v>172</v>
      </c>
      <c r="K27" s="49" t="s">
        <v>172</v>
      </c>
      <c r="L27" s="50" t="s">
        <v>173</v>
      </c>
      <c r="M27" s="51" t="s">
        <v>140</v>
      </c>
      <c r="N27" s="44" t="s">
        <v>31</v>
      </c>
      <c r="O27" s="46">
        <v>1700</v>
      </c>
      <c r="P27" s="40" t="s">
        <v>31</v>
      </c>
      <c r="Q27" s="35" t="s">
        <v>31</v>
      </c>
      <c r="R27" s="46">
        <v>1430</v>
      </c>
      <c r="T27" s="13" t="s">
        <v>174</v>
      </c>
      <c r="V27" s="18" t="s">
        <v>48</v>
      </c>
      <c r="X27" s="18" t="s">
        <v>60</v>
      </c>
    </row>
    <row r="28" spans="1:25" ht="30" customHeight="1">
      <c r="A28" s="6">
        <v>18</v>
      </c>
      <c r="B28" s="1" t="s">
        <v>175</v>
      </c>
      <c r="C28" s="22" t="s">
        <v>176</v>
      </c>
      <c r="D28" s="1" t="s">
        <v>177</v>
      </c>
      <c r="F28" s="5"/>
      <c r="I28" s="33" t="s">
        <v>31</v>
      </c>
      <c r="J28" s="32" t="s">
        <v>160</v>
      </c>
      <c r="K28" s="33" t="s">
        <v>31</v>
      </c>
      <c r="L28" s="36" t="s">
        <v>119</v>
      </c>
      <c r="M28" s="33" t="s">
        <v>31</v>
      </c>
      <c r="N28" s="33" t="s">
        <v>31</v>
      </c>
      <c r="O28" s="34"/>
      <c r="P28" s="40" t="s">
        <v>31</v>
      </c>
      <c r="Q28" s="35" t="s">
        <v>31</v>
      </c>
      <c r="R28" s="35" t="s">
        <v>31</v>
      </c>
      <c r="T28" s="14" t="s">
        <v>178</v>
      </c>
    </row>
    <row r="29" spans="1:25" ht="30" customHeight="1">
      <c r="A29" s="6">
        <v>19</v>
      </c>
      <c r="B29" s="1" t="s">
        <v>179</v>
      </c>
      <c r="C29" s="22" t="s">
        <v>180</v>
      </c>
      <c r="D29" s="29">
        <v>44546</v>
      </c>
      <c r="F29" s="5"/>
      <c r="I29" s="33" t="s">
        <v>31</v>
      </c>
      <c r="J29" s="36" t="s">
        <v>181</v>
      </c>
      <c r="K29" s="33" t="s">
        <v>31</v>
      </c>
      <c r="L29" s="30" t="s">
        <v>150</v>
      </c>
      <c r="M29" s="33" t="s">
        <v>31</v>
      </c>
      <c r="N29" s="33" t="s">
        <v>31</v>
      </c>
      <c r="O29" s="34"/>
      <c r="P29" s="40" t="s">
        <v>31</v>
      </c>
      <c r="Q29" s="35" t="s">
        <v>31</v>
      </c>
      <c r="R29" s="35" t="s">
        <v>31</v>
      </c>
      <c r="T29" s="15" t="s">
        <v>182</v>
      </c>
      <c r="V29" s="18" t="s">
        <v>48</v>
      </c>
      <c r="X29" s="18" t="s">
        <v>60</v>
      </c>
    </row>
    <row r="30" spans="1:25" ht="30" customHeight="1">
      <c r="A30" s="6">
        <v>20</v>
      </c>
      <c r="B30" s="1" t="s">
        <v>183</v>
      </c>
      <c r="C30" s="22" t="s">
        <v>184</v>
      </c>
      <c r="D30" s="29">
        <v>44516</v>
      </c>
      <c r="E30" t="s">
        <v>25</v>
      </c>
      <c r="F30" s="5" t="s">
        <v>25</v>
      </c>
      <c r="G30" t="s">
        <v>185</v>
      </c>
      <c r="I30" s="40" t="s">
        <v>31</v>
      </c>
      <c r="J30" s="42" t="s">
        <v>186</v>
      </c>
      <c r="K30" s="40" t="s">
        <v>31</v>
      </c>
      <c r="L30" s="42" t="s">
        <v>187</v>
      </c>
      <c r="M30" s="52" t="s">
        <v>188</v>
      </c>
      <c r="N30" s="42" t="s">
        <v>189</v>
      </c>
      <c r="O30" s="34"/>
      <c r="P30" s="40" t="s">
        <v>31</v>
      </c>
      <c r="Q30" s="40" t="s">
        <v>31</v>
      </c>
      <c r="R30" s="40" t="s">
        <v>31</v>
      </c>
      <c r="T30" s="16" t="s">
        <v>190</v>
      </c>
    </row>
    <row r="31" spans="1:25" ht="46.5">
      <c r="T31" s="20" t="s">
        <v>31</v>
      </c>
      <c r="U31" s="18" t="s">
        <v>79</v>
      </c>
    </row>
    <row r="34" spans="20:25" ht="30.75">
      <c r="T34" s="2" t="s">
        <v>191</v>
      </c>
      <c r="W34" s="4" t="s">
        <v>33</v>
      </c>
      <c r="Y34" s="19" t="s">
        <v>34</v>
      </c>
    </row>
    <row r="35" spans="20:25" ht="46.5">
      <c r="T35" s="12" t="s">
        <v>192</v>
      </c>
      <c r="V35" s="18" t="s">
        <v>48</v>
      </c>
      <c r="X35" s="18" t="s">
        <v>48</v>
      </c>
    </row>
    <row r="36" spans="20:25" ht="46.5">
      <c r="T36" s="13" t="s">
        <v>193</v>
      </c>
      <c r="V36" s="18" t="s">
        <v>48</v>
      </c>
      <c r="X36" s="18" t="s">
        <v>60</v>
      </c>
    </row>
    <row r="37" spans="20:25" ht="30.75">
      <c r="T37" s="14" t="s">
        <v>194</v>
      </c>
    </row>
    <row r="38" spans="20:25" ht="46.5">
      <c r="T38" s="15" t="s">
        <v>195</v>
      </c>
      <c r="V38" s="18" t="s">
        <v>48</v>
      </c>
      <c r="X38" s="18" t="s">
        <v>60</v>
      </c>
    </row>
    <row r="39" spans="20:25" ht="30.75">
      <c r="T39" s="16" t="s">
        <v>196</v>
      </c>
    </row>
    <row r="40" spans="20:25" ht="46.5">
      <c r="T40" s="20" t="s">
        <v>31</v>
      </c>
      <c r="U40" s="18" t="s">
        <v>79</v>
      </c>
    </row>
  </sheetData>
  <mergeCells count="2">
    <mergeCell ref="I3:N3"/>
    <mergeCell ref="Q4:R4"/>
  </mergeCells>
  <hyperlinks>
    <hyperlink ref="C20" r:id="rId1" xr:uid="{D1536924-0A7A-45A4-9268-075428DB5088}"/>
    <hyperlink ref="C21" r:id="rId2" location="search=%22warmtevisie%22" xr:uid="{CF708DD3-4AFB-4886-9463-6A55BFCF7936}"/>
    <hyperlink ref="C11" r:id="rId3" xr:uid="{554AE151-A3CF-4410-9958-41F04598EAD0}"/>
    <hyperlink ref="C15" r:id="rId4" xr:uid="{3E312596-93DE-477A-9C20-5DC3A2AF4AD9}"/>
    <hyperlink ref="C8" r:id="rId5" xr:uid="{9B9A6DEE-5D88-404D-A19C-F0C71B1BEA86}"/>
    <hyperlink ref="C12" r:id="rId6" xr:uid="{6F604C09-BAE1-431D-9A7A-43AB7E1362A4}"/>
    <hyperlink ref="C29" r:id="rId7" xr:uid="{E1C3C077-61BA-43DA-B79B-43104CBD1135}"/>
    <hyperlink ref="C19" r:id="rId8" xr:uid="{DB911D4B-2E52-45EF-B236-6B97293A7DFE}"/>
    <hyperlink ref="C9" r:id="rId9" xr:uid="{AD90D24D-3D7D-467E-AE87-44759642A626}"/>
    <hyperlink ref="C22" r:id="rId10" xr:uid="{349F8044-3226-42BB-A555-316625AFE7F1}"/>
    <hyperlink ref="C16" r:id="rId11" xr:uid="{CEB9073A-C43A-474C-9A1A-AAEE238F5EE6}"/>
    <hyperlink ref="C13" r:id="rId12" xr:uid="{CC4F6133-5376-4928-94DD-C0FC6644296D}"/>
    <hyperlink ref="C23" r:id="rId13" xr:uid="{93D559E4-7050-4DCE-A49A-650398895276}"/>
    <hyperlink ref="C17" r:id="rId14" xr:uid="{02D54CD2-677C-4721-AB97-C312073903B9}"/>
    <hyperlink ref="C25" r:id="rId15" xr:uid="{6F1321F5-2B3E-4AD5-8168-9967B91285A7}"/>
    <hyperlink ref="C26" r:id="rId16" display="https://duurzaam010.nl/app/uploads/2021/06/Rotterdamse-Transitievisie-Warmte-1.pdf" xr:uid="{636DF39F-4E43-4370-9641-CE4DB57DF1A4}"/>
    <hyperlink ref="C10" r:id="rId17" xr:uid="{D3AC5ED0-31D1-4F5C-9ADB-AE2E918E86F0}"/>
    <hyperlink ref="C30" r:id="rId18" xr:uid="{B707AAC1-2F99-44A9-8B0A-55DFE975DCB2}"/>
    <hyperlink ref="C27" r:id="rId19" xr:uid="{6D252B22-2C5F-4FA1-B6C5-E202E8530005}"/>
    <hyperlink ref="C14" r:id="rId20" xr:uid="{4503618B-F621-403E-A90A-76355C212D49}"/>
    <hyperlink ref="C24" r:id="rId21" xr:uid="{31DFFC31-D779-4208-AE57-349477382E1F}"/>
    <hyperlink ref="C28" r:id="rId22" location=":~:text=De%20transitievisie%20warmte%20beschrijft%20hoe%20Den%20Haag%20in,energie%20voor%20zaken%20als%20verwarmen%2C%20koken%20en%20douchen." xr:uid="{1BDFA716-70B5-43C2-8E28-0C9D79AC5C63}"/>
    <hyperlink ref="J8" r:id="rId23" xr:uid="{5F1A364D-1C63-496F-AEF8-B823B3E4B0FB}"/>
    <hyperlink ref="L9" r:id="rId24" xr:uid="{46FBF2E7-9F44-42F7-B2F2-CE7E684C7B35}"/>
    <hyperlink ref="N9" r:id="rId25" xr:uid="{95FED824-A64D-44A1-85B0-51AB6A900660}"/>
    <hyperlink ref="I10" r:id="rId26" location="search=%22ecorys%22" xr:uid="{9E80B8D6-099E-4C87-BCBE-B8AEEE0C9024}"/>
    <hyperlink ref="L10" r:id="rId27" location="search=%22ecorys%22" xr:uid="{14599C22-FB4E-4069-A972-2CC20BDBFEE2}"/>
    <hyperlink ref="C18" r:id="rId28" xr:uid="{CA049B5C-F89C-4EBC-AA25-F8AA1B24EB44}"/>
    <hyperlink ref="C6" r:id="rId29" xr:uid="{AFE6996D-7123-4ED2-8463-54D93FE6D4DE}"/>
    <hyperlink ref="C7" r:id="rId30" xr:uid="{3EB9BDC1-31D5-420D-8E07-55986B1D39BA}"/>
  </hyperlinks>
  <pageMargins left="0.7" right="0.7" top="0.75" bottom="0.75" header="0.3" footer="0.3"/>
  <pageSetup paperSize="9" orientation="portrait" r:id="rId31"/>
  <drawing r:id="rId32"/>
  <legacyDrawing r:id="rId3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38A81-2390-4614-A2D7-0C8B96C792C1}">
  <dimension ref="A1:AA39"/>
  <sheetViews>
    <sheetView tabSelected="1" zoomScale="55" zoomScaleNormal="55" workbookViewId="0">
      <pane xSplit="2" ySplit="5" topLeftCell="I6" activePane="bottomRight" state="frozen"/>
      <selection pane="bottomRight" activeCell="K4" sqref="K4"/>
      <selection pane="bottomLeft"/>
      <selection pane="topRight"/>
    </sheetView>
  </sheetViews>
  <sheetFormatPr defaultRowHeight="15"/>
  <cols>
    <col min="1" max="1" width="5.42578125" customWidth="1"/>
    <col min="2" max="2" width="50.5703125" customWidth="1"/>
    <col min="3" max="3" width="9.28515625" hidden="1" customWidth="1"/>
    <col min="4" max="4" width="22.42578125" style="3" hidden="1" customWidth="1"/>
    <col min="5" max="5" width="16.140625" style="3" hidden="1" customWidth="1"/>
    <col min="6" max="6" width="14.28515625" hidden="1" customWidth="1"/>
    <col min="7" max="7" width="16" hidden="1" customWidth="1"/>
    <col min="8" max="8" width="0.140625" hidden="1" customWidth="1"/>
    <col min="9" max="9" width="1.5703125" customWidth="1"/>
    <col min="10" max="10" width="0.5703125" hidden="1" customWidth="1"/>
    <col min="11" max="15" width="23.7109375" customWidth="1"/>
    <col min="16" max="16" width="9.85546875" hidden="1" customWidth="1"/>
    <col min="17" max="19" width="11" hidden="1" customWidth="1"/>
    <col min="20" max="20" width="9.28515625" customWidth="1"/>
    <col min="21" max="21" width="61.85546875" customWidth="1"/>
    <col min="22" max="24" width="0" hidden="1" customWidth="1"/>
    <col min="25" max="25" width="11" hidden="1" customWidth="1"/>
    <col min="26" max="26" width="0" hidden="1" customWidth="1"/>
    <col min="27" max="27" width="106.140625" bestFit="1" customWidth="1"/>
    <col min="32" max="32" width="11" customWidth="1"/>
  </cols>
  <sheetData>
    <row r="1" spans="1:27">
      <c r="E1" s="3" t="s">
        <v>0</v>
      </c>
    </row>
    <row r="2" spans="1:27">
      <c r="E2" s="3" t="s">
        <v>1</v>
      </c>
    </row>
    <row r="3" spans="1:27">
      <c r="J3" s="68"/>
      <c r="K3" s="68"/>
      <c r="L3" s="68"/>
      <c r="M3" s="68"/>
      <c r="N3" s="68"/>
      <c r="O3" s="68"/>
      <c r="P3" s="25"/>
    </row>
    <row r="4" spans="1:27" ht="22.5" customHeight="1">
      <c r="R4" s="69" t="s">
        <v>2</v>
      </c>
      <c r="S4" s="69"/>
      <c r="T4" s="7"/>
    </row>
    <row r="5" spans="1:27" ht="35.25" customHeight="1">
      <c r="A5" s="17" t="s">
        <v>3</v>
      </c>
      <c r="B5" s="8"/>
      <c r="C5" s="8" t="s">
        <v>197</v>
      </c>
      <c r="D5" s="21" t="s">
        <v>5</v>
      </c>
      <c r="E5" s="21" t="s">
        <v>6</v>
      </c>
      <c r="F5" s="8" t="s">
        <v>7</v>
      </c>
      <c r="G5" s="8" t="s">
        <v>8</v>
      </c>
      <c r="H5" s="8" t="s">
        <v>9</v>
      </c>
      <c r="I5" s="9"/>
      <c r="J5" s="57" t="s">
        <v>198</v>
      </c>
      <c r="K5" s="58" t="s">
        <v>199</v>
      </c>
      <c r="L5" s="58" t="s">
        <v>200</v>
      </c>
      <c r="M5" s="58" t="s">
        <v>201</v>
      </c>
      <c r="N5" s="58" t="s">
        <v>202</v>
      </c>
      <c r="O5" s="58" t="s">
        <v>203</v>
      </c>
      <c r="P5" s="56" t="s">
        <v>16</v>
      </c>
      <c r="Q5" s="59">
        <v>2030</v>
      </c>
      <c r="R5" s="59">
        <v>2040</v>
      </c>
      <c r="S5" s="59">
        <v>2050</v>
      </c>
      <c r="T5" s="70"/>
      <c r="U5" s="60" t="s">
        <v>17</v>
      </c>
      <c r="V5" s="2"/>
      <c r="W5" s="2"/>
      <c r="X5" s="2"/>
      <c r="Y5" s="2"/>
    </row>
    <row r="6" spans="1:27" ht="35.25" customHeight="1">
      <c r="A6" s="17"/>
      <c r="B6" s="61" t="s">
        <v>204</v>
      </c>
      <c r="C6" s="8"/>
      <c r="D6" s="21"/>
      <c r="E6" s="21"/>
      <c r="F6" s="8"/>
      <c r="G6" s="8"/>
      <c r="H6" s="8"/>
      <c r="I6" s="9"/>
      <c r="J6" s="57"/>
      <c r="K6" s="55" t="s">
        <v>205</v>
      </c>
      <c r="L6" s="37" t="s">
        <v>206</v>
      </c>
      <c r="M6" s="55" t="s">
        <v>207</v>
      </c>
      <c r="N6" s="33" t="s">
        <v>31</v>
      </c>
      <c r="O6" s="33" t="s">
        <v>31</v>
      </c>
      <c r="P6" s="56"/>
      <c r="Q6" s="59"/>
      <c r="R6" s="59"/>
      <c r="S6" s="59"/>
      <c r="T6" s="70"/>
      <c r="U6" s="60"/>
      <c r="V6" s="2"/>
      <c r="W6" s="2"/>
      <c r="X6" s="2"/>
      <c r="Y6" s="2"/>
      <c r="AA6" s="54" t="s">
        <v>208</v>
      </c>
    </row>
    <row r="7" spans="1:27" ht="30" customHeight="1">
      <c r="A7" s="6"/>
      <c r="B7" s="61" t="s">
        <v>209</v>
      </c>
      <c r="C7" s="6"/>
      <c r="D7" s="22"/>
      <c r="E7" s="28"/>
      <c r="F7" s="26"/>
      <c r="G7" s="5"/>
      <c r="H7" s="26"/>
      <c r="I7" s="26"/>
      <c r="K7" s="55" t="s">
        <v>20</v>
      </c>
      <c r="L7" s="37" t="s">
        <v>210</v>
      </c>
      <c r="M7" s="55" t="s">
        <v>211</v>
      </c>
      <c r="N7" s="32" t="s">
        <v>212</v>
      </c>
      <c r="O7" s="33" t="s">
        <v>31</v>
      </c>
      <c r="T7" s="71"/>
      <c r="U7" s="65" t="s">
        <v>213</v>
      </c>
      <c r="W7" s="4"/>
      <c r="Y7" s="19"/>
      <c r="AA7" s="54" t="s">
        <v>214</v>
      </c>
    </row>
    <row r="8" spans="1:27" ht="30" customHeight="1">
      <c r="A8" s="6"/>
      <c r="B8" s="61" t="s">
        <v>21</v>
      </c>
      <c r="C8" s="6"/>
      <c r="D8" s="22"/>
      <c r="E8" s="28"/>
      <c r="F8" s="26"/>
      <c r="G8" s="5"/>
      <c r="H8" s="26"/>
      <c r="I8" s="26"/>
      <c r="K8" s="37" t="s">
        <v>22</v>
      </c>
      <c r="L8" s="37" t="s">
        <v>210</v>
      </c>
      <c r="M8" s="37" t="s">
        <v>215</v>
      </c>
      <c r="N8" s="32" t="s">
        <v>212</v>
      </c>
      <c r="O8" s="33" t="s">
        <v>31</v>
      </c>
      <c r="T8" s="71"/>
      <c r="U8" s="66" t="s">
        <v>216</v>
      </c>
      <c r="W8" s="4"/>
      <c r="Y8" s="19"/>
      <c r="AA8" s="54" t="s">
        <v>214</v>
      </c>
    </row>
    <row r="9" spans="1:27" ht="30" customHeight="1">
      <c r="A9" s="6">
        <v>1</v>
      </c>
      <c r="B9" s="61" t="s">
        <v>23</v>
      </c>
      <c r="C9" s="6" t="s">
        <v>217</v>
      </c>
      <c r="D9" s="22" t="s">
        <v>24</v>
      </c>
      <c r="E9" s="28">
        <v>44546</v>
      </c>
      <c r="F9" s="26" t="s">
        <v>25</v>
      </c>
      <c r="G9" s="5" t="s">
        <v>26</v>
      </c>
      <c r="H9" s="26"/>
      <c r="I9" s="26"/>
      <c r="J9" s="31" t="s">
        <v>28</v>
      </c>
      <c r="K9" s="30" t="s">
        <v>27</v>
      </c>
      <c r="L9" s="32" t="s">
        <v>29</v>
      </c>
      <c r="M9" s="32" t="s">
        <v>30</v>
      </c>
      <c r="N9" s="32" t="s">
        <v>29</v>
      </c>
      <c r="O9" s="33" t="s">
        <v>31</v>
      </c>
      <c r="P9" s="34"/>
      <c r="Q9" s="35" t="s">
        <v>31</v>
      </c>
      <c r="R9" s="35" t="s">
        <v>31</v>
      </c>
      <c r="S9" s="35" t="s">
        <v>31</v>
      </c>
      <c r="T9" s="71"/>
      <c r="U9" s="67" t="s">
        <v>218</v>
      </c>
      <c r="W9" s="4" t="s">
        <v>33</v>
      </c>
      <c r="Y9" s="19" t="s">
        <v>34</v>
      </c>
    </row>
    <row r="10" spans="1:27" ht="30" customHeight="1">
      <c r="A10" s="6">
        <v>2</v>
      </c>
      <c r="B10" s="61" t="s">
        <v>35</v>
      </c>
      <c r="C10" s="6" t="s">
        <v>217</v>
      </c>
      <c r="D10" s="22" t="s">
        <v>36</v>
      </c>
      <c r="E10" s="28">
        <v>44019</v>
      </c>
      <c r="F10" s="26" t="s">
        <v>37</v>
      </c>
      <c r="G10" s="5" t="s">
        <v>38</v>
      </c>
      <c r="H10" s="26" t="s">
        <v>39</v>
      </c>
      <c r="I10" s="26" t="s">
        <v>40</v>
      </c>
      <c r="J10" s="36" t="s">
        <v>42</v>
      </c>
      <c r="K10" s="30" t="s">
        <v>41</v>
      </c>
      <c r="L10" s="37" t="s">
        <v>43</v>
      </c>
      <c r="M10" s="31" t="s">
        <v>44</v>
      </c>
      <c r="N10" s="33" t="s">
        <v>31</v>
      </c>
      <c r="O10" s="31" t="s">
        <v>45</v>
      </c>
      <c r="P10" s="34"/>
      <c r="Q10" s="35" t="s">
        <v>31</v>
      </c>
      <c r="R10" s="35" t="s">
        <v>31</v>
      </c>
      <c r="S10" s="38" t="s">
        <v>46</v>
      </c>
      <c r="T10" s="71"/>
      <c r="U10" s="62" t="s">
        <v>219</v>
      </c>
      <c r="V10" s="18" t="s">
        <v>48</v>
      </c>
      <c r="X10" s="18" t="s">
        <v>48</v>
      </c>
      <c r="Z10" s="18"/>
    </row>
    <row r="11" spans="1:27" ht="30" customHeight="1" thickBot="1">
      <c r="A11" s="6">
        <v>3</v>
      </c>
      <c r="B11" s="61" t="s">
        <v>49</v>
      </c>
      <c r="C11" s="6" t="s">
        <v>217</v>
      </c>
      <c r="D11" s="22" t="s">
        <v>50</v>
      </c>
      <c r="E11" s="28">
        <v>44546</v>
      </c>
      <c r="F11" s="26" t="s">
        <v>51</v>
      </c>
      <c r="G11" s="24" t="s">
        <v>52</v>
      </c>
      <c r="H11" s="26" t="s">
        <v>53</v>
      </c>
      <c r="I11" s="26"/>
      <c r="J11" s="36" t="s">
        <v>55</v>
      </c>
      <c r="K11" s="53" t="s">
        <v>54</v>
      </c>
      <c r="L11" s="32" t="s">
        <v>56</v>
      </c>
      <c r="M11" s="13" t="s">
        <v>57</v>
      </c>
      <c r="N11" s="36" t="s">
        <v>58</v>
      </c>
      <c r="O11" s="33" t="s">
        <v>31</v>
      </c>
      <c r="P11" s="34"/>
      <c r="Q11" s="35" t="s">
        <v>31</v>
      </c>
      <c r="R11" s="35" t="s">
        <v>31</v>
      </c>
      <c r="S11" s="35" t="s">
        <v>31</v>
      </c>
      <c r="T11" s="71"/>
      <c r="U11" s="63" t="s">
        <v>220</v>
      </c>
      <c r="V11" s="18" t="s">
        <v>48</v>
      </c>
      <c r="X11" s="18" t="s">
        <v>60</v>
      </c>
    </row>
    <row r="12" spans="1:27" ht="30" customHeight="1" thickBot="1">
      <c r="A12" s="6" t="s">
        <v>61</v>
      </c>
      <c r="B12" s="61" t="s">
        <v>62</v>
      </c>
      <c r="C12" s="6" t="s">
        <v>217</v>
      </c>
      <c r="D12" s="22" t="s">
        <v>63</v>
      </c>
      <c r="E12" s="28">
        <v>43977</v>
      </c>
      <c r="F12" s="26" t="s">
        <v>64</v>
      </c>
      <c r="G12" s="5" t="s">
        <v>65</v>
      </c>
      <c r="H12" s="26" t="s">
        <v>66</v>
      </c>
      <c r="I12" s="26"/>
      <c r="J12" s="36" t="s">
        <v>67</v>
      </c>
      <c r="K12" s="30" t="s">
        <v>55</v>
      </c>
      <c r="L12" s="32" t="s">
        <v>68</v>
      </c>
      <c r="M12" s="32" t="s">
        <v>69</v>
      </c>
      <c r="N12" s="33" t="s">
        <v>31</v>
      </c>
      <c r="O12" s="30" t="s">
        <v>29</v>
      </c>
      <c r="P12" s="34"/>
      <c r="Q12" s="35" t="s">
        <v>31</v>
      </c>
      <c r="R12" s="35" t="s">
        <v>31</v>
      </c>
      <c r="S12" s="39" t="s">
        <v>68</v>
      </c>
      <c r="T12" s="71"/>
      <c r="U12" s="64" t="s">
        <v>31</v>
      </c>
    </row>
    <row r="13" spans="1:27" ht="30" customHeight="1">
      <c r="A13" s="6" t="s">
        <v>71</v>
      </c>
      <c r="B13" s="61" t="s">
        <v>72</v>
      </c>
      <c r="C13" s="6" t="s">
        <v>217</v>
      </c>
      <c r="D13" s="22" t="s">
        <v>63</v>
      </c>
      <c r="E13" s="28">
        <v>43979</v>
      </c>
      <c r="F13" s="26" t="s">
        <v>64</v>
      </c>
      <c r="G13" s="5" t="s">
        <v>65</v>
      </c>
      <c r="H13" s="26" t="s">
        <v>66</v>
      </c>
      <c r="I13" s="26"/>
      <c r="J13" s="36" t="s">
        <v>67</v>
      </c>
      <c r="K13" s="30" t="s">
        <v>55</v>
      </c>
      <c r="L13" s="32" t="s">
        <v>68</v>
      </c>
      <c r="M13" s="32" t="s">
        <v>69</v>
      </c>
      <c r="N13" s="33" t="s">
        <v>31</v>
      </c>
      <c r="O13" s="30" t="s">
        <v>29</v>
      </c>
      <c r="P13" s="34"/>
      <c r="Q13" s="35" t="s">
        <v>31</v>
      </c>
      <c r="R13" s="35" t="s">
        <v>31</v>
      </c>
      <c r="S13" s="39" t="s">
        <v>68</v>
      </c>
      <c r="T13" s="72"/>
      <c r="U13" s="71"/>
      <c r="V13" s="18" t="s">
        <v>48</v>
      </c>
      <c r="X13" s="18" t="s">
        <v>60</v>
      </c>
    </row>
    <row r="14" spans="1:27" ht="30" customHeight="1">
      <c r="A14" s="6" t="s">
        <v>74</v>
      </c>
      <c r="B14" s="61" t="s">
        <v>75</v>
      </c>
      <c r="C14" s="6" t="s">
        <v>217</v>
      </c>
      <c r="D14" s="22" t="s">
        <v>63</v>
      </c>
      <c r="E14" s="28">
        <v>43978</v>
      </c>
      <c r="F14" s="26" t="s">
        <v>64</v>
      </c>
      <c r="G14" s="5" t="s">
        <v>65</v>
      </c>
      <c r="H14" s="26" t="s">
        <v>66</v>
      </c>
      <c r="I14" s="26"/>
      <c r="J14" s="36" t="s">
        <v>67</v>
      </c>
      <c r="K14" s="30" t="s">
        <v>55</v>
      </c>
      <c r="L14" s="32" t="s">
        <v>68</v>
      </c>
      <c r="M14" s="32" t="s">
        <v>69</v>
      </c>
      <c r="N14" s="33" t="s">
        <v>31</v>
      </c>
      <c r="O14" s="30" t="s">
        <v>29</v>
      </c>
      <c r="P14" s="34"/>
      <c r="Q14" s="35" t="s">
        <v>31</v>
      </c>
      <c r="R14" s="35" t="s">
        <v>31</v>
      </c>
      <c r="S14" s="39" t="s">
        <v>68</v>
      </c>
      <c r="T14" s="72"/>
      <c r="U14" s="71"/>
    </row>
    <row r="15" spans="1:27" ht="30" customHeight="1">
      <c r="A15" s="6" t="s">
        <v>77</v>
      </c>
      <c r="B15" s="61" t="s">
        <v>78</v>
      </c>
      <c r="C15" s="6" t="s">
        <v>217</v>
      </c>
      <c r="D15" s="22" t="s">
        <v>63</v>
      </c>
      <c r="E15" s="28">
        <v>43978</v>
      </c>
      <c r="F15" s="26" t="s">
        <v>64</v>
      </c>
      <c r="G15" s="5" t="s">
        <v>65</v>
      </c>
      <c r="H15" s="26" t="s">
        <v>66</v>
      </c>
      <c r="I15" s="26"/>
      <c r="J15" s="36" t="s">
        <v>67</v>
      </c>
      <c r="K15" s="30" t="s">
        <v>55</v>
      </c>
      <c r="L15" s="32" t="s">
        <v>68</v>
      </c>
      <c r="M15" s="32" t="s">
        <v>69</v>
      </c>
      <c r="N15" s="33" t="s">
        <v>31</v>
      </c>
      <c r="O15" s="30" t="s">
        <v>29</v>
      </c>
      <c r="P15" s="34"/>
      <c r="Q15" s="35" t="s">
        <v>31</v>
      </c>
      <c r="R15" s="35" t="s">
        <v>31</v>
      </c>
      <c r="S15" s="39" t="s">
        <v>68</v>
      </c>
      <c r="T15" s="72"/>
      <c r="U15" s="71"/>
    </row>
    <row r="16" spans="1:27" ht="30" customHeight="1">
      <c r="A16" s="6">
        <v>5</v>
      </c>
      <c r="B16" s="61" t="s">
        <v>80</v>
      </c>
      <c r="C16" s="6" t="s">
        <v>221</v>
      </c>
      <c r="D16" s="22" t="s">
        <v>81</v>
      </c>
      <c r="E16" s="28">
        <v>44627</v>
      </c>
      <c r="F16" s="26" t="s">
        <v>82</v>
      </c>
      <c r="G16" s="26"/>
      <c r="H16" s="26" t="s">
        <v>66</v>
      </c>
      <c r="I16" s="26"/>
      <c r="J16" s="36" t="s">
        <v>84</v>
      </c>
      <c r="K16" s="30" t="s">
        <v>83</v>
      </c>
      <c r="L16" s="33" t="s">
        <v>31</v>
      </c>
      <c r="M16" s="36" t="s">
        <v>85</v>
      </c>
      <c r="N16" s="36" t="s">
        <v>55</v>
      </c>
      <c r="O16" s="36" t="s">
        <v>86</v>
      </c>
      <c r="P16" s="34"/>
      <c r="Q16" s="35" t="s">
        <v>31</v>
      </c>
      <c r="R16" s="35" t="s">
        <v>31</v>
      </c>
      <c r="S16" s="35" t="s">
        <v>31</v>
      </c>
      <c r="T16" s="72"/>
      <c r="U16" s="71"/>
    </row>
    <row r="17" spans="1:25" ht="30" customHeight="1">
      <c r="A17" s="6">
        <v>6</v>
      </c>
      <c r="B17" s="61" t="s">
        <v>87</v>
      </c>
      <c r="C17" s="6" t="s">
        <v>221</v>
      </c>
      <c r="D17" s="22" t="s">
        <v>88</v>
      </c>
      <c r="E17" s="28">
        <v>44544</v>
      </c>
      <c r="F17" s="26" t="s">
        <v>89</v>
      </c>
      <c r="G17" s="5" t="s">
        <v>90</v>
      </c>
      <c r="H17" s="26" t="s">
        <v>66</v>
      </c>
      <c r="I17" s="26"/>
      <c r="J17" s="36" t="s">
        <v>92</v>
      </c>
      <c r="K17" s="32" t="s">
        <v>91</v>
      </c>
      <c r="L17" s="32" t="s">
        <v>93</v>
      </c>
      <c r="M17" s="30" t="s">
        <v>94</v>
      </c>
      <c r="N17" s="30" t="s">
        <v>95</v>
      </c>
      <c r="O17" s="33" t="s">
        <v>31</v>
      </c>
      <c r="P17" s="34"/>
      <c r="Q17" s="35" t="s">
        <v>31</v>
      </c>
      <c r="R17" s="35" t="s">
        <v>31</v>
      </c>
      <c r="S17" s="35" t="s">
        <v>31</v>
      </c>
      <c r="T17" s="72"/>
      <c r="U17" s="71"/>
    </row>
    <row r="18" spans="1:25" ht="30" customHeight="1">
      <c r="A18" s="6">
        <v>7</v>
      </c>
      <c r="B18" s="61" t="s">
        <v>96</v>
      </c>
      <c r="C18" s="6" t="s">
        <v>221</v>
      </c>
      <c r="D18" s="22" t="s">
        <v>97</v>
      </c>
      <c r="E18" s="28">
        <v>44175</v>
      </c>
      <c r="F18" s="26" t="s">
        <v>98</v>
      </c>
      <c r="G18" s="5" t="s">
        <v>99</v>
      </c>
      <c r="H18" s="26" t="s">
        <v>66</v>
      </c>
      <c r="I18" s="26"/>
      <c r="J18" s="36" t="s">
        <v>101</v>
      </c>
      <c r="K18" s="32" t="s">
        <v>100</v>
      </c>
      <c r="L18" s="37" t="s">
        <v>102</v>
      </c>
      <c r="M18" s="33" t="s">
        <v>31</v>
      </c>
      <c r="N18" s="36" t="s">
        <v>103</v>
      </c>
      <c r="O18" s="36" t="s">
        <v>104</v>
      </c>
      <c r="P18" s="34"/>
      <c r="Q18" s="35" t="s">
        <v>31</v>
      </c>
      <c r="R18" s="35" t="s">
        <v>31</v>
      </c>
      <c r="S18" s="35" t="s">
        <v>31</v>
      </c>
      <c r="T18" s="72"/>
      <c r="U18" s="71"/>
      <c r="W18" s="4"/>
      <c r="Y18" s="19"/>
    </row>
    <row r="19" spans="1:25" ht="30" customHeight="1">
      <c r="A19" s="6">
        <v>8</v>
      </c>
      <c r="B19" s="61" t="s">
        <v>106</v>
      </c>
      <c r="C19" s="6" t="s">
        <v>221</v>
      </c>
      <c r="D19" s="54" t="s">
        <v>107</v>
      </c>
      <c r="E19" s="28">
        <v>44165</v>
      </c>
      <c r="F19" s="26" t="s">
        <v>98</v>
      </c>
      <c r="G19" s="5" t="s">
        <v>108</v>
      </c>
      <c r="H19" s="5"/>
      <c r="I19" s="5" t="s">
        <v>40</v>
      </c>
      <c r="J19" s="36" t="s">
        <v>109</v>
      </c>
      <c r="K19" s="33" t="s">
        <v>31</v>
      </c>
      <c r="L19" s="32" t="s">
        <v>110</v>
      </c>
      <c r="M19" s="36" t="s">
        <v>111</v>
      </c>
      <c r="N19" s="30" t="s">
        <v>112</v>
      </c>
      <c r="O19" s="30" t="s">
        <v>113</v>
      </c>
      <c r="P19" s="34"/>
      <c r="Q19" s="35" t="s">
        <v>31</v>
      </c>
      <c r="R19" s="35" t="s">
        <v>31</v>
      </c>
      <c r="S19" s="35" t="s">
        <v>31</v>
      </c>
      <c r="T19" s="72"/>
      <c r="U19" s="71"/>
      <c r="V19" s="18"/>
      <c r="X19" s="18"/>
    </row>
    <row r="20" spans="1:25" ht="30" customHeight="1">
      <c r="A20" s="6">
        <v>9</v>
      </c>
      <c r="B20" s="61" t="s">
        <v>115</v>
      </c>
      <c r="C20" s="6" t="s">
        <v>222</v>
      </c>
      <c r="D20" s="22" t="s">
        <v>116</v>
      </c>
      <c r="E20" s="29">
        <v>43797</v>
      </c>
      <c r="G20" s="5" t="s">
        <v>117</v>
      </c>
      <c r="H20" t="s">
        <v>118</v>
      </c>
      <c r="J20" s="41" t="s">
        <v>69</v>
      </c>
      <c r="K20" s="40" t="s">
        <v>31</v>
      </c>
      <c r="L20" s="41" t="s">
        <v>119</v>
      </c>
      <c r="M20" s="42" t="s">
        <v>120</v>
      </c>
      <c r="N20" s="42" t="s">
        <v>119</v>
      </c>
      <c r="O20" s="40" t="s">
        <v>31</v>
      </c>
      <c r="P20" s="34"/>
      <c r="Q20" s="35" t="s">
        <v>31</v>
      </c>
      <c r="R20" s="35" t="s">
        <v>31</v>
      </c>
      <c r="S20" s="35" t="s">
        <v>31</v>
      </c>
      <c r="T20" s="72"/>
      <c r="U20" s="71"/>
      <c r="V20" s="18"/>
      <c r="X20" s="18"/>
    </row>
    <row r="21" spans="1:25" ht="30" customHeight="1">
      <c r="A21" s="6">
        <v>10</v>
      </c>
      <c r="B21" s="61" t="s">
        <v>122</v>
      </c>
      <c r="C21" s="6" t="s">
        <v>222</v>
      </c>
      <c r="D21" s="22" t="s">
        <v>123</v>
      </c>
      <c r="E21" s="29">
        <v>44179</v>
      </c>
      <c r="F21" t="s">
        <v>98</v>
      </c>
      <c r="G21" s="5" t="s">
        <v>117</v>
      </c>
      <c r="H21" t="s">
        <v>66</v>
      </c>
      <c r="J21" s="41" t="s">
        <v>41</v>
      </c>
      <c r="K21" s="40" t="s">
        <v>31</v>
      </c>
      <c r="L21" s="41" t="s">
        <v>119</v>
      </c>
      <c r="M21" s="42" t="s">
        <v>124</v>
      </c>
      <c r="N21" s="42" t="s">
        <v>125</v>
      </c>
      <c r="O21" s="40" t="s">
        <v>31</v>
      </c>
      <c r="P21" s="34"/>
      <c r="Q21" s="35" t="s">
        <v>31</v>
      </c>
      <c r="R21" s="35" t="s">
        <v>31</v>
      </c>
      <c r="S21" s="35" t="s">
        <v>31</v>
      </c>
      <c r="T21" s="72"/>
      <c r="U21" s="71"/>
    </row>
    <row r="22" spans="1:25" ht="30" customHeight="1">
      <c r="A22" s="6">
        <v>11</v>
      </c>
      <c r="B22" s="61" t="s">
        <v>127</v>
      </c>
      <c r="C22" s="6" t="s">
        <v>223</v>
      </c>
      <c r="D22" s="22" t="s">
        <v>128</v>
      </c>
      <c r="E22" s="29">
        <v>44180</v>
      </c>
      <c r="F22" t="s">
        <v>98</v>
      </c>
      <c r="G22" s="24" t="s">
        <v>117</v>
      </c>
      <c r="H22" t="s">
        <v>129</v>
      </c>
      <c r="J22" s="41" t="s">
        <v>130</v>
      </c>
      <c r="K22" s="40" t="s">
        <v>31</v>
      </c>
      <c r="L22" s="41" t="s">
        <v>131</v>
      </c>
      <c r="M22" s="42" t="s">
        <v>132</v>
      </c>
      <c r="N22" s="42" t="s">
        <v>133</v>
      </c>
      <c r="O22" s="41" t="s">
        <v>134</v>
      </c>
      <c r="P22" s="34"/>
      <c r="Q22" s="40" t="s">
        <v>31</v>
      </c>
      <c r="R22" s="40" t="s">
        <v>31</v>
      </c>
      <c r="S22" s="40" t="s">
        <v>31</v>
      </c>
      <c r="T22" s="72"/>
      <c r="U22" s="71"/>
      <c r="V22" s="18"/>
      <c r="X22" s="18"/>
    </row>
    <row r="23" spans="1:25" ht="30" customHeight="1">
      <c r="A23" s="6">
        <v>12</v>
      </c>
      <c r="B23" s="61" t="s">
        <v>136</v>
      </c>
      <c r="C23" s="6" t="s">
        <v>224</v>
      </c>
      <c r="D23" s="22" t="s">
        <v>137</v>
      </c>
      <c r="E23" s="29">
        <v>44481</v>
      </c>
      <c r="F23" t="s">
        <v>138</v>
      </c>
      <c r="G23" s="5"/>
      <c r="J23" s="36" t="s">
        <v>140</v>
      </c>
      <c r="K23" s="30" t="s">
        <v>139</v>
      </c>
      <c r="L23" s="37" t="s">
        <v>141</v>
      </c>
      <c r="M23" s="36" t="s">
        <v>42</v>
      </c>
      <c r="N23" s="33" t="s">
        <v>31</v>
      </c>
      <c r="O23" s="44" t="s">
        <v>31</v>
      </c>
      <c r="P23" s="34"/>
      <c r="Q23" s="38" t="s">
        <v>142</v>
      </c>
      <c r="R23" s="35" t="s">
        <v>31</v>
      </c>
      <c r="S23" s="35" t="s">
        <v>31</v>
      </c>
      <c r="T23" s="72"/>
      <c r="U23" s="71"/>
    </row>
    <row r="24" spans="1:25" ht="30" customHeight="1">
      <c r="A24" s="6">
        <v>13</v>
      </c>
      <c r="B24" s="61" t="s">
        <v>144</v>
      </c>
      <c r="C24" s="6" t="s">
        <v>222</v>
      </c>
      <c r="D24" s="22" t="s">
        <v>145</v>
      </c>
      <c r="E24" s="29">
        <v>44525</v>
      </c>
      <c r="F24" t="s">
        <v>146</v>
      </c>
      <c r="G24" s="5" t="s">
        <v>147</v>
      </c>
      <c r="H24" t="s">
        <v>129</v>
      </c>
      <c r="J24" s="43" t="s">
        <v>149</v>
      </c>
      <c r="K24" s="42" t="s">
        <v>148</v>
      </c>
      <c r="L24" s="45" t="s">
        <v>150</v>
      </c>
      <c r="M24" s="45" t="s">
        <v>150</v>
      </c>
      <c r="N24" s="42" t="s">
        <v>149</v>
      </c>
      <c r="O24" s="42" t="s">
        <v>42</v>
      </c>
      <c r="P24" s="34"/>
      <c r="Q24" s="46">
        <v>3204</v>
      </c>
      <c r="R24" s="47">
        <v>2975</v>
      </c>
      <c r="S24" s="47">
        <v>2750</v>
      </c>
      <c r="T24" s="72"/>
      <c r="U24" s="71"/>
    </row>
    <row r="25" spans="1:25" ht="30" customHeight="1">
      <c r="A25" s="6">
        <v>14</v>
      </c>
      <c r="B25" s="61" t="s">
        <v>151</v>
      </c>
      <c r="C25" s="6" t="s">
        <v>224</v>
      </c>
      <c r="D25" s="22" t="s">
        <v>152</v>
      </c>
      <c r="E25" s="29">
        <v>44550</v>
      </c>
      <c r="F25" t="s">
        <v>25</v>
      </c>
      <c r="G25" s="5"/>
      <c r="J25" s="36" t="s">
        <v>42</v>
      </c>
      <c r="K25" s="32" t="s">
        <v>153</v>
      </c>
      <c r="L25" s="36" t="s">
        <v>154</v>
      </c>
      <c r="M25" s="36" t="s">
        <v>155</v>
      </c>
      <c r="N25" s="30" t="s">
        <v>148</v>
      </c>
      <c r="O25" s="44" t="s">
        <v>31</v>
      </c>
      <c r="P25" s="34"/>
      <c r="Q25" s="35" t="s">
        <v>31</v>
      </c>
      <c r="R25" s="35" t="s">
        <v>31</v>
      </c>
      <c r="S25" s="35" t="s">
        <v>31</v>
      </c>
      <c r="T25" s="72"/>
      <c r="U25" s="71"/>
    </row>
    <row r="26" spans="1:25" ht="30" customHeight="1">
      <c r="A26" s="6">
        <v>15</v>
      </c>
      <c r="B26" s="61" t="s">
        <v>156</v>
      </c>
      <c r="C26" s="6" t="s">
        <v>225</v>
      </c>
      <c r="D26" s="22" t="s">
        <v>157</v>
      </c>
      <c r="E26" s="29">
        <v>44553</v>
      </c>
      <c r="F26" t="s">
        <v>146</v>
      </c>
      <c r="G26" s="5"/>
      <c r="J26" s="43" t="s">
        <v>159</v>
      </c>
      <c r="K26" s="42" t="s">
        <v>158</v>
      </c>
      <c r="L26" s="43" t="s">
        <v>93</v>
      </c>
      <c r="M26" s="45" t="s">
        <v>160</v>
      </c>
      <c r="N26" s="41" t="s">
        <v>160</v>
      </c>
      <c r="O26" s="44" t="s">
        <v>31</v>
      </c>
      <c r="P26" s="47">
        <f>1019+710</f>
        <v>1729</v>
      </c>
      <c r="Q26" s="46">
        <f>900+640</f>
        <v>1540</v>
      </c>
      <c r="R26" s="35" t="s">
        <v>31</v>
      </c>
      <c r="S26" s="46">
        <f>775+575</f>
        <v>1350</v>
      </c>
      <c r="T26" s="72"/>
      <c r="U26" s="71"/>
      <c r="W26" s="4"/>
      <c r="Y26" s="19"/>
    </row>
    <row r="27" spans="1:25" ht="30" customHeight="1">
      <c r="A27" s="6">
        <v>16</v>
      </c>
      <c r="B27" s="61" t="s">
        <v>162</v>
      </c>
      <c r="C27" s="6" t="s">
        <v>225</v>
      </c>
      <c r="D27" s="27" t="s">
        <v>163</v>
      </c>
      <c r="E27" s="29">
        <v>44364</v>
      </c>
      <c r="F27" t="s">
        <v>64</v>
      </c>
      <c r="G27" s="5" t="s">
        <v>164</v>
      </c>
      <c r="J27" s="43" t="s">
        <v>165</v>
      </c>
      <c r="K27" s="48" t="s">
        <v>31</v>
      </c>
      <c r="L27" s="43" t="s">
        <v>166</v>
      </c>
      <c r="M27" s="43" t="s">
        <v>167</v>
      </c>
      <c r="N27" s="44" t="s">
        <v>31</v>
      </c>
      <c r="O27" s="44" t="s">
        <v>31</v>
      </c>
      <c r="P27" s="34"/>
      <c r="Q27" s="46">
        <v>21000</v>
      </c>
      <c r="R27" s="35" t="s">
        <v>31</v>
      </c>
      <c r="S27" s="46">
        <v>16000</v>
      </c>
      <c r="T27" s="72"/>
      <c r="U27" s="71"/>
      <c r="V27" s="18"/>
      <c r="X27" s="18"/>
    </row>
    <row r="28" spans="1:25" ht="30" customHeight="1">
      <c r="A28" s="6">
        <v>17</v>
      </c>
      <c r="B28" s="61" t="s">
        <v>169</v>
      </c>
      <c r="C28" s="6" t="s">
        <v>225</v>
      </c>
      <c r="D28" s="22" t="s">
        <v>170</v>
      </c>
      <c r="E28" s="29">
        <v>44537</v>
      </c>
      <c r="F28" t="s">
        <v>171</v>
      </c>
      <c r="G28" s="5"/>
      <c r="J28" s="49" t="s">
        <v>172</v>
      </c>
      <c r="K28" s="42" t="s">
        <v>119</v>
      </c>
      <c r="L28" s="49" t="s">
        <v>172</v>
      </c>
      <c r="M28" s="50" t="s">
        <v>173</v>
      </c>
      <c r="N28" s="51" t="s">
        <v>140</v>
      </c>
      <c r="O28" s="44" t="s">
        <v>31</v>
      </c>
      <c r="P28" s="46">
        <v>1700</v>
      </c>
      <c r="Q28" s="40" t="s">
        <v>31</v>
      </c>
      <c r="R28" s="35" t="s">
        <v>31</v>
      </c>
      <c r="S28" s="46">
        <v>1430</v>
      </c>
      <c r="T28" s="72"/>
      <c r="U28" s="71"/>
      <c r="V28" s="18"/>
      <c r="X28" s="18"/>
    </row>
    <row r="29" spans="1:25" ht="30" customHeight="1">
      <c r="A29" s="6">
        <v>18</v>
      </c>
      <c r="B29" s="61" t="s">
        <v>175</v>
      </c>
      <c r="C29" s="6" t="s">
        <v>224</v>
      </c>
      <c r="D29" s="22" t="s">
        <v>176</v>
      </c>
      <c r="E29" s="1" t="s">
        <v>177</v>
      </c>
      <c r="G29" s="5"/>
      <c r="J29" s="32" t="s">
        <v>160</v>
      </c>
      <c r="K29" s="33" t="s">
        <v>31</v>
      </c>
      <c r="L29" s="33" t="s">
        <v>31</v>
      </c>
      <c r="M29" s="36" t="s">
        <v>119</v>
      </c>
      <c r="N29" s="33" t="s">
        <v>31</v>
      </c>
      <c r="O29" s="33" t="s">
        <v>31</v>
      </c>
      <c r="P29" s="34"/>
      <c r="Q29" s="40" t="s">
        <v>31</v>
      </c>
      <c r="R29" s="35" t="s">
        <v>31</v>
      </c>
      <c r="S29" s="35" t="s">
        <v>31</v>
      </c>
      <c r="T29" s="72"/>
      <c r="U29" s="71"/>
    </row>
    <row r="30" spans="1:25" ht="30" customHeight="1">
      <c r="A30" s="6">
        <v>19</v>
      </c>
      <c r="B30" s="61" t="s">
        <v>179</v>
      </c>
      <c r="C30" s="6" t="s">
        <v>224</v>
      </c>
      <c r="D30" s="22" t="s">
        <v>180</v>
      </c>
      <c r="E30" s="29">
        <v>44546</v>
      </c>
      <c r="G30" s="5"/>
      <c r="J30" s="36" t="s">
        <v>181</v>
      </c>
      <c r="K30" s="33" t="s">
        <v>31</v>
      </c>
      <c r="L30" s="33" t="s">
        <v>31</v>
      </c>
      <c r="M30" s="30" t="s">
        <v>150</v>
      </c>
      <c r="N30" s="33" t="s">
        <v>31</v>
      </c>
      <c r="O30" s="33" t="s">
        <v>31</v>
      </c>
      <c r="P30" s="34"/>
      <c r="Q30" s="40" t="s">
        <v>31</v>
      </c>
      <c r="R30" s="35" t="s">
        <v>31</v>
      </c>
      <c r="S30" s="35" t="s">
        <v>31</v>
      </c>
      <c r="T30" s="72"/>
      <c r="U30" s="71"/>
      <c r="V30" s="18"/>
      <c r="X30" s="18"/>
    </row>
    <row r="31" spans="1:25" ht="30" customHeight="1">
      <c r="A31" s="6">
        <v>20</v>
      </c>
      <c r="B31" s="61" t="s">
        <v>183</v>
      </c>
      <c r="C31" s="6" t="s">
        <v>223</v>
      </c>
      <c r="D31" s="22" t="s">
        <v>184</v>
      </c>
      <c r="E31" s="29">
        <v>44516</v>
      </c>
      <c r="F31" t="s">
        <v>25</v>
      </c>
      <c r="G31" s="5" t="s">
        <v>25</v>
      </c>
      <c r="H31" t="s">
        <v>185</v>
      </c>
      <c r="J31" s="42" t="s">
        <v>186</v>
      </c>
      <c r="K31" s="40" t="s">
        <v>31</v>
      </c>
      <c r="L31" s="40" t="s">
        <v>31</v>
      </c>
      <c r="M31" s="42" t="s">
        <v>187</v>
      </c>
      <c r="N31" s="52" t="s">
        <v>188</v>
      </c>
      <c r="O31" s="42" t="s">
        <v>189</v>
      </c>
      <c r="P31" s="34"/>
      <c r="Q31" s="40" t="s">
        <v>31</v>
      </c>
      <c r="R31" s="40" t="s">
        <v>31</v>
      </c>
      <c r="S31" s="40" t="s">
        <v>31</v>
      </c>
      <c r="T31" s="72"/>
      <c r="U31" s="71"/>
    </row>
    <row r="35" spans="22:25" ht="30">
      <c r="W35" s="4" t="s">
        <v>33</v>
      </c>
      <c r="Y35" s="19" t="s">
        <v>34</v>
      </c>
    </row>
    <row r="36" spans="22:25" ht="46.5">
      <c r="V36" s="18" t="s">
        <v>48</v>
      </c>
      <c r="X36" s="18" t="s">
        <v>48</v>
      </c>
    </row>
    <row r="37" spans="22:25" ht="46.5">
      <c r="V37" s="18" t="s">
        <v>48</v>
      </c>
      <c r="X37" s="18" t="s">
        <v>60</v>
      </c>
    </row>
    <row r="39" spans="22:25" ht="46.5">
      <c r="V39" s="18" t="s">
        <v>48</v>
      </c>
      <c r="X39" s="18" t="s">
        <v>60</v>
      </c>
    </row>
  </sheetData>
  <mergeCells count="4">
    <mergeCell ref="J3:O3"/>
    <mergeCell ref="R4:S4"/>
    <mergeCell ref="T13:U31"/>
    <mergeCell ref="T5:T12"/>
  </mergeCells>
  <hyperlinks>
    <hyperlink ref="J9" r:id="rId1" xr:uid="{7E3D9DE7-46E8-44B2-8752-76FEC1F3C8DD}"/>
    <hyperlink ref="M10" r:id="rId2" xr:uid="{9D72E37D-8182-45A9-8AF7-A5B6B0C21764}"/>
    <hyperlink ref="O10" r:id="rId3" xr:uid="{BB5C523C-FD2C-4A61-81DB-53657B233173}"/>
    <hyperlink ref="K11" r:id="rId4" location="search=%22ecorys%22" xr:uid="{9AA370E0-71E8-4DA0-8955-052501D22DC6}"/>
    <hyperlink ref="M11" r:id="rId5" location="search=%22ecorys%22" xr:uid="{5815E733-06AD-4EEF-B7F5-3AB89C6D290D}"/>
    <hyperlink ref="D19" r:id="rId6" xr:uid="{76FE11A8-6985-4D33-88B7-1D6C08768F0B}"/>
    <hyperlink ref="D29" r:id="rId7" location=":~:text=De%20transitievisie%20warmte%20beschrijft%20hoe%20Den%20Haag%20in,energie%20voor%20zaken%20als%20verwarmen%2C%20koken%20en%20douchen." xr:uid="{B761840E-974A-4C77-AB1E-4E9E8524CF2A}"/>
    <hyperlink ref="D25" r:id="rId8" xr:uid="{086652E9-EA38-4C1E-B5E8-EACA6E4CA7A1}"/>
    <hyperlink ref="D15" r:id="rId9" xr:uid="{6FBE5021-6215-4397-A3DB-749BDDEA4384}"/>
    <hyperlink ref="D28" r:id="rId10" xr:uid="{719F5FD8-3094-4310-91F3-2EAB139895F7}"/>
    <hyperlink ref="D31" r:id="rId11" xr:uid="{D98E26A2-C26E-4617-88A3-625A45605C81}"/>
    <hyperlink ref="D11" r:id="rId12" xr:uid="{A85ADB6E-67E5-4A48-AF56-7B49F1D01634}"/>
    <hyperlink ref="D27" r:id="rId13" display="https://duurzaam010.nl/app/uploads/2021/06/Rotterdamse-Transitievisie-Warmte-1.pdf" xr:uid="{9A5EFA0F-12A1-46D7-B586-652B093AFA67}"/>
    <hyperlink ref="D26" r:id="rId14" xr:uid="{E8A1A3B6-EAB5-4EA1-8BDE-3897586C078C}"/>
    <hyperlink ref="D18" r:id="rId15" xr:uid="{C7A1E8D5-CE6A-49C0-BF82-679D132F6B41}"/>
    <hyperlink ref="D24" r:id="rId16" xr:uid="{52E78FEC-C926-497F-B557-8F040376F090}"/>
    <hyperlink ref="D14" r:id="rId17" xr:uid="{7A04EFE6-AD70-4B5A-A066-DD3B08C4F238}"/>
    <hyperlink ref="D17" r:id="rId18" xr:uid="{E806CDE7-641D-4F31-8604-A69187764CA8}"/>
    <hyperlink ref="D23" r:id="rId19" xr:uid="{FF7D43D5-9082-4844-93D1-45A4FDA34ED3}"/>
    <hyperlink ref="D10" r:id="rId20" xr:uid="{0A922E31-CCBD-4119-9684-C6C5D7754B66}"/>
    <hyperlink ref="D20" r:id="rId21" xr:uid="{8B89E4ED-7693-4536-BC21-96C8B6277DB0}"/>
    <hyperlink ref="D30" r:id="rId22" xr:uid="{B2069813-AF82-43A3-BF91-455E1D74E931}"/>
    <hyperlink ref="D13" r:id="rId23" xr:uid="{3365663E-7022-4645-8468-BABB8669564C}"/>
    <hyperlink ref="D9" r:id="rId24" xr:uid="{E83ABA76-62CF-4CC6-8391-9EA43CFB1995}"/>
    <hyperlink ref="D16" r:id="rId25" xr:uid="{0A24D4AD-4308-49BC-9680-50CBA51B8BB6}"/>
    <hyperlink ref="D12" r:id="rId26" xr:uid="{8B5EBF2F-BFDE-4405-B50E-5F9F70F9A91A}"/>
    <hyperlink ref="D22" r:id="rId27" location="search=%22warmtevisie%22" xr:uid="{5DA14DE1-FADD-4BA5-9C9C-F60C83A1612C}"/>
    <hyperlink ref="D21" r:id="rId28" xr:uid="{320DBA4C-E1A5-4BE4-9792-2D902F7E3E45}"/>
    <hyperlink ref="AA8" r:id="rId29" xr:uid="{EC6C8A84-150C-4A63-BA59-8E0D8C27339E}"/>
    <hyperlink ref="AA7" r:id="rId30" xr:uid="{7FA1D5EC-6349-40D6-8532-DA3A83C314B7}"/>
    <hyperlink ref="AA6" r:id="rId31" xr:uid="{146C3FDB-632A-4911-8217-C3EA043DD193}"/>
  </hyperlinks>
  <pageMargins left="0.7" right="0.7" top="0.75" bottom="0.75" header="0.3" footer="0.3"/>
  <pageSetup paperSize="9" orientation="portrait" r:id="rId32"/>
  <legacyDrawing r:id="rId3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a20d149a844688b6abf34073d5c21d xmlns="95166811-482c-4218-91d3-2ab09f7062e2">
      <Terms xmlns="http://schemas.microsoft.com/office/infopath/2007/PartnerControls"/>
    </lca20d149a844688b6abf34073d5c21d>
    <bac4ab11065f4f6c809c820c57e320e5 xmlns="95166811-482c-4218-91d3-2ab09f7062e2">
      <Terms xmlns="http://schemas.microsoft.com/office/infopath/2007/PartnerControls"/>
    </bac4ab11065f4f6c809c820c57e320e5>
    <cf581d8792c646118aad2c2c4ecdfa8c xmlns="95166811-482c-4218-91d3-2ab09f7062e2">
      <Terms xmlns="http://schemas.microsoft.com/office/infopath/2007/PartnerControls"/>
    </cf581d8792c646118aad2c2c4ecdfa8c>
    <_dlc_DocId xmlns="95166811-482c-4218-91d3-2ab09f7062e2">DJDHP2ZNNAN5-1341087251-3206</_dlc_DocId>
    <n2a7a23bcc2241cb9261f9a914c7c1bb xmlns="95166811-482c-4218-91d3-2ab09f7062e2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NOC_ClusterName xmlns="2f6a910d-138e-42c1-8e8a-320c1b7cf3f7">RES - TVW WarmingUp</TNOC_ClusterName>
    <_dlc_DocIdUrl xmlns="95166811-482c-4218-91d3-2ab09f7062e2">
      <Url>https://365tno.sharepoint.com/teams/T96010/_layouts/15/DocIdRedir.aspx?ID=DJDHP2ZNNAN5-1341087251-3206</Url>
      <Description>DJDHP2ZNNAN5-1341087251-3206</Description>
    </_dlc_DocIdUrl>
    <TNOC_ClusterId xmlns="2f6a910d-138e-42c1-8e8a-320c1b7cf3f7">96010</TNOC_ClusterId>
    <h15fbb78f4cb41d290e72f301ea2865f xmlns="95166811-482c-4218-91d3-2ab09f7062e2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TaxCatchAll xmlns="95166811-482c-4218-91d3-2ab09f7062e2">
      <Value>5</Value>
      <Value>3</Value>
    </TaxCatchAll>
    <lcf76f155ced4ddcb4097134ff3c332f xmlns="a0c5517d-4dd4-4d54-8629-66badb84ea79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Team Document" ma:contentTypeID="0x010100A35317DCC28344A7B82488658A034A5C01009599C3FF0558FC4E81966462897CB4FC" ma:contentTypeVersion="14" ma:contentTypeDescription=" " ma:contentTypeScope="" ma:versionID="fc3a13068bc107a25759596c1e706bd5">
  <xsd:schema xmlns:xsd="http://www.w3.org/2001/XMLSchema" xmlns:xs="http://www.w3.org/2001/XMLSchema" xmlns:p="http://schemas.microsoft.com/office/2006/metadata/properties" xmlns:ns2="95166811-482c-4218-91d3-2ab09f7062e2" xmlns:ns3="2f6a910d-138e-42c1-8e8a-320c1b7cf3f7" xmlns:ns5="a0c5517d-4dd4-4d54-8629-66badb84ea79" targetNamespace="http://schemas.microsoft.com/office/2006/metadata/properties" ma:root="true" ma:fieldsID="176df6ea55a6fd337abba4d4a5dd1343" ns2:_="" ns3:_="" ns5:_="">
    <xsd:import namespace="95166811-482c-4218-91d3-2ab09f7062e2"/>
    <xsd:import namespace="2f6a910d-138e-42c1-8e8a-320c1b7cf3f7"/>
    <xsd:import namespace="a0c5517d-4dd4-4d54-8629-66badb84ea7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NOC_ClusterName" minOccurs="0"/>
                <xsd:element ref="ns3:TNOC_ClusterId" minOccurs="0"/>
                <xsd:element ref="ns2:h15fbb78f4cb41d290e72f301ea2865f" minOccurs="0"/>
                <xsd:element ref="ns2:TaxCatchAll" minOccurs="0"/>
                <xsd:element ref="ns2:TaxCatchAllLabel" minOccurs="0"/>
                <xsd:element ref="ns2:n2a7a23bcc2241cb9261f9a914c7c1bb" minOccurs="0"/>
                <xsd:element ref="ns2:lca20d149a844688b6abf34073d5c21d" minOccurs="0"/>
                <xsd:element ref="ns2:cf581d8792c646118aad2c2c4ecdfa8c" minOccurs="0"/>
                <xsd:element ref="ns2:bac4ab11065f4f6c809c820c57e320e5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2:SharedWithUsers" minOccurs="0"/>
                <xsd:element ref="ns2:SharedWithDetails" minOccurs="0"/>
                <xsd:element ref="ns5:MediaServiceAutoKeyPoints" minOccurs="0"/>
                <xsd:element ref="ns5:MediaServiceKeyPoints" minOccurs="0"/>
                <xsd:element ref="ns5:lcf76f155ced4ddcb4097134ff3c332f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66811-482c-4218-91d3-2ab09f7062e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15fbb78f4cb41d290e72f301ea2865f" ma:index="13" nillable="true" ma:taxonomy="true" ma:internalName="h15fbb78f4cb41d290e72f301ea2865f" ma:taxonomyFieldName="TNOC_ClusterType" ma:displayName="Cluster type" ma:default="3;#Team|c614ed86-6527-4042-aa9d-da80e2b69463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92bdeac1-baef-4961-b335-d46f016e8e5a}" ma:internalName="TaxCatchAll" ma:showField="CatchAllData" ma:web="95166811-482c-4218-91d3-2ab09f706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92bdeac1-baef-4961-b335-d46f016e8e5a}" ma:internalName="TaxCatchAllLabel" ma:readOnly="true" ma:showField="CatchAllDataLabel" ma:web="95166811-482c-4218-91d3-2ab09f706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2a7a23bcc2241cb9261f9a914c7c1bb" ma:index="17" nillable="true" ma:taxonomy="true" ma:internalName="n2a7a23bcc2241cb9261f9a914c7c1bb" ma:taxonomyFieldName="TNOC_DocumentClassification" ma:displayName="Document classification" ma:default="5;#TNO Internal|1a23c89f-ef54-4907-86fd-8242403ff722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f581d8792c646118aad2c2c4ecdfa8c" ma:index="22" nillable="true" ma:taxonomy="true" ma:internalName="cf581d8792c646118aad2c2c4ecdfa8c" ma:taxonomyFieldName="TNOC_DocumentSetType" ma:displayName="Document set type" ma:readOnly="false" ma:fieldId="{cf581d87-92c6-4611-8aad-2c2c4ecdfa8c}" ma:sspId="7378aa68-586f-4892-bb77-0985b40f41a6" ma:termSetId="a8d4306b-62bf-468f-9587-ff078c86432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ac4ab11065f4f6c809c820c57e320e5" ma:index="24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3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11" nillable="true" ma:displayName="Cluster name" ma:default="RES - TVW WarmingUp" ma:internalName="TNOC_ClusterName">
      <xsd:simpleType>
        <xsd:restriction base="dms:Text">
          <xsd:maxLength value="255"/>
        </xsd:restriction>
      </xsd:simpleType>
    </xsd:element>
    <xsd:element name="TNOC_ClusterId" ma:index="12" nillable="true" ma:displayName="Cluster ID" ma:default="96010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517d-4dd4-4d54-8629-66badb84ea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8" nillable="true" ma:displayName="Tags" ma:internalName="MediaServiceAutoTags" ma:readOnly="true">
      <xsd:simpleType>
        <xsd:restriction base="dms:Text"/>
      </xsd:simple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37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FAA17A-20AC-4FCB-A4F9-65F71154AF64}"/>
</file>

<file path=customXml/itemProps2.xml><?xml version="1.0" encoding="utf-8"?>
<ds:datastoreItem xmlns:ds="http://schemas.openxmlformats.org/officeDocument/2006/customXml" ds:itemID="{0B7FEF12-6869-4DB7-AF0A-9B56D18807A9}"/>
</file>

<file path=customXml/itemProps3.xml><?xml version="1.0" encoding="utf-8"?>
<ds:datastoreItem xmlns:ds="http://schemas.openxmlformats.org/officeDocument/2006/customXml" ds:itemID="{0F75C920-9CAD-4185-9B25-1C7AFF3E6A36}"/>
</file>

<file path=customXml/itemProps4.xml><?xml version="1.0" encoding="utf-8"?>
<ds:datastoreItem xmlns:ds="http://schemas.openxmlformats.org/officeDocument/2006/customXml" ds:itemID="{9583BE86-D6E7-4AB2-BC9F-52727365F8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Dr. ir. M.C. Clarijs</dc:creator>
  <cp:keywords/>
  <dc:description/>
  <cp:lastModifiedBy>van der Zwan, Sam (TNOPartners)</cp:lastModifiedBy>
  <cp:revision/>
  <dcterms:created xsi:type="dcterms:W3CDTF">2022-08-30T09:35:29Z</dcterms:created>
  <dcterms:modified xsi:type="dcterms:W3CDTF">2023-07-20T11:45:36Z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0x010100A35317DCC28344A7B82488658A034A5C01009599C3FF0558FC4E81966462897CB4FC</vt:lpwstr>
  </property>
  <property fmtid="{D5CDD505-2E9C-101B-9397-08002B2CF9AE}" pid="4" name="TNOC_DocumentCategory">
    <vt:lpwstr/>
  </property>
  <property fmtid="{D5CDD505-2E9C-101B-9397-08002B2CF9AE}" pid="5" name="_dlc_DocIdItemGuid">
    <vt:lpwstr>3bab4421-d97d-4618-8758-02d9d64c2df6</vt:lpwstr>
  </property>
  <property fmtid="{D5CDD505-2E9C-101B-9397-08002B2CF9AE}" pid="6" name="TNOC_ClusterType">
    <vt:lpwstr>3;#Team|c614ed86-6527-4042-aa9d-da80e2b69463</vt:lpwstr>
  </property>
  <property fmtid="{D5CDD505-2E9C-101B-9397-08002B2CF9AE}" pid="7" name="TNOC_DocumentSetType">
    <vt:lpwstr/>
  </property>
  <property fmtid="{D5CDD505-2E9C-101B-9397-08002B2CF9AE}" pid="8" name="TNOC_DocumentClassification">
    <vt:lpwstr>5;#TNO Internal|1a23c89f-ef54-4907-86fd-8242403ff722</vt:lpwstr>
  </property>
  <property fmtid="{D5CDD505-2E9C-101B-9397-08002B2CF9AE}" pid="9" name="TNOC_DocumentType">
    <vt:lpwstr/>
  </property>
</Properties>
</file>